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645" yWindow="390" windowWidth="11850" windowHeight="5775"/>
  </bookViews>
  <sheets>
    <sheet name="Report" sheetId="6" r:id="rId1"/>
  </sheets>
  <definedNames>
    <definedName name="_xlnm._FilterDatabase" localSheetId="0" hidden="1">Report!$A$4:$J$184</definedName>
    <definedName name="_xlnm.Print_Area" localSheetId="0">Report!$A$1:$J$184</definedName>
    <definedName name="_xlnm.Print_Titles" localSheetId="0">Report!$5:$6</definedName>
  </definedNames>
  <calcPr calcId="145621"/>
</workbook>
</file>

<file path=xl/calcChain.xml><?xml version="1.0" encoding="utf-8"?>
<calcChain xmlns="http://schemas.openxmlformats.org/spreadsheetml/2006/main">
  <c r="I174" i="6" l="1"/>
  <c r="G174" i="6"/>
  <c r="H180" i="6"/>
  <c r="G117" i="6"/>
  <c r="I117" i="6"/>
  <c r="F117" i="6"/>
  <c r="H124" i="6"/>
  <c r="J124" i="6" s="1"/>
  <c r="G8" i="6"/>
  <c r="G156" i="6"/>
  <c r="I156" i="6"/>
  <c r="G98" i="6"/>
  <c r="I98" i="6"/>
  <c r="F98" i="6"/>
  <c r="G54" i="6"/>
  <c r="I54" i="6"/>
  <c r="F54" i="6"/>
  <c r="H60" i="6"/>
  <c r="H54" i="6" s="1"/>
  <c r="G30" i="6"/>
  <c r="I30" i="6"/>
  <c r="F30" i="6"/>
  <c r="H50" i="6"/>
  <c r="J50" i="6" s="1"/>
  <c r="H47" i="6"/>
  <c r="J47" i="6" s="1"/>
  <c r="H41" i="6"/>
  <c r="J41" i="6" s="1"/>
  <c r="G64" i="6"/>
  <c r="G78" i="6"/>
  <c r="H142" i="6"/>
  <c r="J142" i="6" s="1"/>
  <c r="H130" i="6"/>
  <c r="J130" i="6" s="1"/>
  <c r="H136" i="6"/>
  <c r="J136" i="6" s="1"/>
  <c r="H139" i="6"/>
  <c r="J139" i="6" s="1"/>
  <c r="H145" i="6"/>
  <c r="J145" i="6" s="1"/>
  <c r="H148" i="6"/>
  <c r="J148" i="6" s="1"/>
  <c r="H152" i="6"/>
  <c r="J152" i="6" s="1"/>
  <c r="H168" i="6"/>
  <c r="J168" i="6" s="1"/>
  <c r="H162" i="6"/>
  <c r="J162" i="6" s="1"/>
  <c r="H110" i="6"/>
  <c r="H104" i="6"/>
  <c r="J104" i="6" s="1"/>
  <c r="H113" i="6"/>
  <c r="J113" i="6" s="1"/>
  <c r="H14" i="6"/>
  <c r="J14" i="6" s="1"/>
  <c r="H20" i="6"/>
  <c r="J20" i="6" s="1"/>
  <c r="H23" i="6"/>
  <c r="J23" i="6" s="1"/>
  <c r="H26" i="6"/>
  <c r="J26" i="6" s="1"/>
  <c r="H36" i="6"/>
  <c r="J36" i="6" s="1"/>
  <c r="H68" i="6"/>
  <c r="J68" i="6" s="1"/>
  <c r="H74" i="6"/>
  <c r="H84" i="6"/>
  <c r="J84" i="6" s="1"/>
  <c r="H90" i="6"/>
  <c r="J90" i="6" s="1"/>
  <c r="H94" i="6"/>
  <c r="J94" i="6" s="1"/>
  <c r="F8" i="6"/>
  <c r="F64" i="6"/>
  <c r="F78" i="6"/>
  <c r="F156" i="6"/>
  <c r="I8" i="6"/>
  <c r="I64" i="6"/>
  <c r="I78" i="6"/>
  <c r="H64" i="6" l="1"/>
  <c r="J64" i="6"/>
  <c r="J180" i="6"/>
  <c r="H174" i="6"/>
  <c r="J174" i="6" s="1"/>
  <c r="H78" i="6"/>
  <c r="J78" i="6" s="1"/>
  <c r="J54" i="6"/>
  <c r="H8" i="6"/>
  <c r="J8" i="6" s="1"/>
  <c r="J60" i="6"/>
  <c r="J74" i="6"/>
  <c r="H117" i="6"/>
  <c r="J117" i="6" s="1"/>
  <c r="H98" i="6"/>
  <c r="J98" i="6" s="1"/>
  <c r="H156" i="6"/>
  <c r="J156" i="6" s="1"/>
  <c r="H30" i="6"/>
  <c r="J30" i="6" s="1"/>
  <c r="J110" i="6"/>
</calcChain>
</file>

<file path=xl/sharedStrings.xml><?xml version="1.0" encoding="utf-8"?>
<sst xmlns="http://schemas.openxmlformats.org/spreadsheetml/2006/main" count="272" uniqueCount="132">
  <si>
    <t>ԱԾ</t>
  </si>
  <si>
    <t>ԾՏ</t>
  </si>
  <si>
    <t>Ծրագրի դասիչը</t>
  </si>
  <si>
    <t>Ժամանակավոր անաշխատունակության թերթիկների տպագրություն</t>
  </si>
  <si>
    <t>Շարքային զինծառայողների և ընտանիքների անդամների կենսաթոշակային ապահովում</t>
  </si>
  <si>
    <t>Աշխատանքային կենսաթոշակներ</t>
  </si>
  <si>
    <t>Ժամանակավոր անաշխատունակության դեպքում նպաստի վճարում</t>
  </si>
  <si>
    <t>Վետերանների պատվովճար</t>
  </si>
  <si>
    <t>01</t>
  </si>
  <si>
    <t>02</t>
  </si>
  <si>
    <t>03</t>
  </si>
  <si>
    <t>04</t>
  </si>
  <si>
    <t>05</t>
  </si>
  <si>
    <t>07</t>
  </si>
  <si>
    <t>Երեխայի ծննդյան միանվագ նպաստ</t>
  </si>
  <si>
    <t>ՀՄ մասնակիցներին, ՀՄՊ և այլ պետություններում մարտական գործողությունների  ընթացքում զոհված զինծառայողների ընտանիքներին տրվող և 25.11.1998թ. ՀՕ-258-Ն օրենքի 34.1 հոդված 1-ին մասով սահմանված  պարգևավճարների տրամադրում</t>
  </si>
  <si>
    <t xml:space="preserve">ՀՀ օրենքով նշանակված կենսաթոշակներ </t>
  </si>
  <si>
    <t>Ծերության, հաշմանդամության, կերակրողին կորցնելու դեպքում սոցիալական նպաստներ</t>
  </si>
  <si>
    <t>Ծրագիրը</t>
  </si>
  <si>
    <t>Միջոցառումը</t>
  </si>
  <si>
    <t>Գործառնական դասիչը</t>
  </si>
  <si>
    <t>(Բաժին/Խումբ /Դաս)</t>
  </si>
  <si>
    <t>Ծրագիր/Քաղաքականության միջոցառում</t>
  </si>
  <si>
    <t>ԾՐԱԳԻՐ</t>
  </si>
  <si>
    <t>Ծրագրի նկարագրությունը</t>
  </si>
  <si>
    <t>(հազար դրամ)</t>
  </si>
  <si>
    <t>Քաղաքականության միջոցառումներ. Տրանսֆերտներ</t>
  </si>
  <si>
    <t>ՀՄՊ մասնակիցներին, ՀՄՊ և այլ պետություններում մարտական գործողությունների ընթացքում զոհված զինծառայողների ընտանիքներին տրվող 25.11.1998թ. ՀՕ-258 օրենքի 34.1 հոդվածով սահմանված պարգգևավճար</t>
  </si>
  <si>
    <t>ՀՄ պատերազմի վետերաններին պատվովճարի տրամադրում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</si>
  <si>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</si>
  <si>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>Պատերազմների մասնակիցներին և նրանց ընտանիքներին աջակցության ծրագիր</t>
  </si>
  <si>
    <t>Զոհված՝ հետմահու Հայաստանի ազգային հերոսների և  Մարտական խաչ շքանշանով պարգևատրված անձի ընտանիքի  անդամներին տրվող պարգևավճարի միջոցառման իրականացման ապահովում</t>
  </si>
  <si>
    <t>Քաղաքականության միջոցառումներ. Ծառայություններ</t>
  </si>
  <si>
    <t>Մատուցվող ծառայության նկարագրությունը</t>
  </si>
  <si>
    <t>Զոհված՝ հետմահու Հայաստանի ազգային հերոսների և  Մարտական խաչ շքանշանով պարգևատրված անձի ընտանիքի  անդամներին տրվող պարգևավճարի տրամադրում</t>
  </si>
  <si>
    <t>Ծառայություն մատուցողի անվանումը</t>
  </si>
  <si>
    <t>Ժողովրդագրական վիճակի բարելավման ծրագիր</t>
  </si>
  <si>
    <t>Ժողովրդագրական վիճակի բարելավմանն ուղղված միջոցառումների իրականացում</t>
  </si>
  <si>
    <t>Վերջնական արդյունքի նկարագրությունը</t>
  </si>
  <si>
    <t>Ժողովրդագրական վիճակի բարելավում</t>
  </si>
  <si>
    <t>Երեխայի ծննդյան կապակցությամբ լրացուցիչ ծախսերի մասնակի հատուցում</t>
  </si>
  <si>
    <t>Սոցիալական ապահովագրության ծրագրեր</t>
  </si>
  <si>
    <t>Բնակչության կենսամակարդակի բարձրացում</t>
  </si>
  <si>
    <t>Կենսաթոշակային ապահովության ծրագիր</t>
  </si>
  <si>
    <t>Պետական (պարտադիր) կենսաթոշակային ապահովագրության բնագավառում քաղաքականության իրականացում</t>
  </si>
  <si>
    <t>Կենսաթոշակառուների կենսամակարդակի բարձրացումը</t>
  </si>
  <si>
    <t>Պետական կենսաթոշակների ծրագրերի  իրականացման ապահովում</t>
  </si>
  <si>
    <t xml:space="preserve">Գործադիր իշխանության, պետական կառավարման հանրապետական և տարածքային  կառավարման մարմինների պահպանում                                      </t>
  </si>
  <si>
    <t xml:space="preserve"> ՀՀ աշխատանքի և սոցիալական հարցերի նախարարության սոցիալական ապահովության պետական ծառայություն                   </t>
  </si>
  <si>
    <t>Սպայական անձնակազմի և նրանց ընտանիքների անդամների կենսաթոշակներ</t>
  </si>
  <si>
    <t>Շարքային զինծառայողներին  և նրանց ընտանիքների անդամներին հաշմանդամության և կերակրողին կորցնելու դեպքում տրվող կենսաթոշակների տրամադրում</t>
  </si>
  <si>
    <t>Սպայական անձնակազմի  և նրանց ընտանիքների անդամներին երկարամյա ծառայության,  հաշմանդամության և կերակրողին կորցնելու դեպքում տրվող կենսաթոշակների տրամադրում</t>
  </si>
  <si>
    <t>Քաղաքացիների ծերության, հաշմանդամության, կերակրողին կորցնելու դեպքում սոցիալական նպաստների տրամադրում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</si>
  <si>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ծրագիր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</si>
  <si>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</si>
  <si>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վճարման հետ կապված  ծառայություններ </t>
  </si>
  <si>
    <t>Պետական կենսաթոշակների տրամադրման և տեղեկատվական միասնական համակարգի  սպասարկման ծառայություններ</t>
  </si>
  <si>
    <t>Առանձին կատեգորիայի քաղաքացիներին պարգևավճարների և պատվովճարների տրամադրում</t>
  </si>
  <si>
    <t xml:space="preserve">Առանձին կատեգորիայի քաղաքացիներին պարգևավճարի և պատվովճարների վճարման հետ կապված  ծառայությունների իրականացման ապահովում  </t>
  </si>
  <si>
    <t>31</t>
  </si>
  <si>
    <t>Տրանսֆերտի նկարագրությունը</t>
  </si>
  <si>
    <t>Տրանսֆերտի  նկարագրությունը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</si>
  <si>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</si>
  <si>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 xml:space="preserve">Աշխատողների աշխատանքային պարտականությունների կատարման հետ կապված  առողջության  վնասման հետևանքով պատճառված վնասի փոխհատուցման </t>
  </si>
  <si>
    <t xml:space="preserve"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վճարման հետ կապված  ծառայությունների ապահովում 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</si>
  <si>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հատուցման տրամադրում</t>
  </si>
  <si>
    <t xml:space="preserve">Առանձին կատեգորիայի քաղաքացիների (ՀՄ պատերազմի վետերաններ և հաշմանդամներ,  ծառայողական պարտականությունների կատարման ժամանակ զոհված (մահացած) զինծառայողների ընտանիքներ, հայրենիքի առջև հատուկ վաստակ ունեվող անձինք) փոխհատուցման, պարգևավճարի կամ հատուկ վճարի պատվովճարի տրամադրում </t>
  </si>
  <si>
    <t>Սոցիալական փաթեթների ապահովման ծրագիր</t>
  </si>
  <si>
    <t>Սոցիալական փաթեթներով ապահովում պետական հիմնարկների և կազմակերպությունների աշխատողներին</t>
  </si>
  <si>
    <t>Քաղաքականության միջոցառումներ. Տրասֆերտներ</t>
  </si>
  <si>
    <t>Կատարման %</t>
  </si>
  <si>
    <t>Սպայական անձնակազմի, շարքային զինծառայողների և նրանց ընտանիքների անդամների  կենսաթոշակների, աշխատանքային, ՀՀ օրենքով նշանակված կենսաթոշակների,   ծերության հաշմանդամության կերակրողին կորցնելու դեպքում  նպաստների տրամադրման  տեղեկատվական  սպասարկում և շահագործում, վճարման ծառայությունների ձեռք բերում և համապատասխան ձևերի և ձևաթղթերի տպագրում</t>
  </si>
  <si>
    <t>10.07.01</t>
  </si>
  <si>
    <t>10.09.02.</t>
  </si>
  <si>
    <t>10.03.01.</t>
  </si>
  <si>
    <t>10.04.01.</t>
  </si>
  <si>
    <t>10.09.01.</t>
  </si>
  <si>
    <t>10.02.01.</t>
  </si>
  <si>
    <t>10.01.01.</t>
  </si>
  <si>
    <t>ՀՄՊ մասնակիցներին, ՀՄՊ և այլ պետություններում մարտական գործողությունների  ընթացքում զոհված զինծառայողների ընտանիքներին տրվող և 25.11.1998թ. ՀՕ-258-Ն օրենքի 34.1 հոդված 1-ին մասով սահմանված  պարգևավճարի և պատվովճարների վճարման հետ կապված  ծառայություններ</t>
  </si>
  <si>
    <t>Մինչև 2 տարեկան երեխայի խնամքի նպաստի վճարման հետ կապված ծառայություններ</t>
  </si>
  <si>
    <t>Մինչև 2 տարեկան երեխայի խնամքի նպաստի  վճարման  ծառայություններ</t>
  </si>
  <si>
    <t>Մինչև 2 տարեկան երեխայի խնամքի նպաստ</t>
  </si>
  <si>
    <t>Մինչև 2 տարեկան երեխայի խնամքի համար արձակուրդում գտնվող անձի չստացած աշխատավարձի մասնակի հատուցում</t>
  </si>
  <si>
    <t>Եկամտային հարկ  վճարող քաղաքացիների (վարձու աշխատողներ և ինքնուրույնաբար իրենց աշխատանքով ապահովված անձանց) կորցրած եկամտի փոխհատուցում` հիվանդության, ընտանիքի հիվանդ անդամի խնամքի և օրենքով սահմանված այլ պատճառներով առաջացած ժամանակավոր անաշխատունակության դեպքում</t>
  </si>
  <si>
    <t>Եկամտային հարկ  վճարող քաղաքացիների  (վարձու աշխատողներ և ինքնուրույնաբար իրենց աշխատանքով ապահովված անձանց) կորցրած եկամտի փոխհատուցում` հղիության և ծննդաբերության պատճառներով առաջացած ժամանակավոր անաշխատունակության դեպքում</t>
  </si>
  <si>
    <t>1102</t>
  </si>
  <si>
    <t>Կենսաթոշակառուի, ծերության, հաշմանդամության, կերակրողին կորցնելու դեպքում սոցիալական նպաստառուի մահվան դեպքում տրվող թաղման նպաստ</t>
  </si>
  <si>
    <t>Անապահով սոցիալական խմբերին աջակցության ծրագիր</t>
  </si>
  <si>
    <t>Աղքատ ընտանիքների կենսամակարդակի բարձրացման ուղղված միջոցառումների իրականացում</t>
  </si>
  <si>
    <t>Աղքատ ընտանիքների կենսամակարդակի բարձրացում</t>
  </si>
  <si>
    <t>Մատուցվող ծառայության  նկարագրությունը</t>
  </si>
  <si>
    <t>Մինչև 1993 թվականի հունիսի 10-ը  ավանդների դիմաց փոխհատուցման միջոցառման իրականացման ապահովում</t>
  </si>
  <si>
    <t>Ընտանիքի կենսամակարդակի բարձրացմանն ուղղված նպաստ ն վճարման հետ կապված  ծառայություններիձեռք բերում</t>
  </si>
  <si>
    <t>Ընտանիքի կենսամակարդակի բարձրացմանն ուղղված նպաստներ</t>
  </si>
  <si>
    <t>Ընտանիքի անապահովության գնահատման համարգում ընդգրկված անապահով ճանաչված ընտանիքների նպաստի, սոցիալական նպաստի և հրատապ օգնության տրամադրում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</si>
  <si>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</si>
  <si>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</si>
  <si>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ՙՎՏԲ- Հայաստան՚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փոխհատուցման վճարման հետ կապված  ծառայությունների ձեռք բերում</t>
  </si>
  <si>
    <t>Ընտանիքի կենսամակարդակի բարձրացմանն ուղղված նպաստ ծրագրի իրականացման ապահովումվճարման հետ կապված  ծառայությունների ձեռք բերում</t>
  </si>
  <si>
    <t>&lt;&lt;Գնումների մասին»  ՀՀ օրենքի համաձայն ընտրված կազմակերպություններ</t>
  </si>
  <si>
    <t>Ժամանակավոր անաշխատունակության (այդ թվում՝ հղիության և ծննդաբերության պատճառով առաջացած) հետ կապված սոցիալական ապահովության պետական միջոցառումների իրականացում</t>
  </si>
  <si>
    <t xml:space="preserve">Ժամանակավոր անաշխատունակության դեպքում նպաստի նշանակման համար բժշկական  հաuտատության կողմից տրվող ժամանակավոր անաշխատունակության թերթիկների ձևաթղթերի  տպագրում </t>
  </si>
  <si>
    <t>ՀՀ  աշխատանքի և սոցիալական հարցերի նախարարության սոցիալական ապահովության պետական ծառայություն</t>
  </si>
  <si>
    <t>Պետական կենսաթոշակային ապահովության բնագավառում քաղաքականության իրականացում</t>
  </si>
  <si>
    <t>Բանկեր, վճարահաշվարկային կազմակերպություններ, «Գնումների մասին»  ՀՀ օրենքի համաձայն ընտրված կազմակերպություններ</t>
  </si>
  <si>
    <t>Կենսաթոշակառուի, ծերության, հաշմանդամության, կերակրողին կորցնելու դեպքում սոցիալական նպաստառուի  մահվան դեպքում տրվող թաղման նպաստի տրամադրում</t>
  </si>
  <si>
    <t>Կենսաթոշակառուների կենսամակարդակի բարձրացում</t>
  </si>
  <si>
    <t>Կառավարչական հիմնարկի կողմից օգտագործվող ակտիվներ</t>
  </si>
  <si>
    <t>Վարչական սարքավորումներ</t>
  </si>
  <si>
    <t>Ակտիվի նկարագրությունը</t>
  </si>
  <si>
    <t>Համակարգչային սարքավորումների ձեռքբերում</t>
  </si>
  <si>
    <t>Ակտիվն օգտագործող կազմակերպության անվանումը</t>
  </si>
  <si>
    <t>ՀՀ աշխատանքի և սոցիալական հարցերի նախարարության սոցիալական ապահովության ծառայություն</t>
  </si>
  <si>
    <t xml:space="preserve">Ծրագիրը ծրագրերը, որին որոնց առնչվում է ակտիվը </t>
  </si>
  <si>
    <t>ԿՀ</t>
  </si>
  <si>
    <t>Եկամտային հարկ վճարող քաղաքացիներին աշխատանքային (ներառյալ ոչ աշխատանքային ժամանակահատվածները)` տարիքային, հաշմանդամության, կերակրողին կորցնելու դեպքում տրվող, երկարամյա ծառայության, արտոնյալ, մասնակի կենսաթոշակների տրամադրում</t>
  </si>
  <si>
    <t>«Գնումների մասին»  ՀՀ օրենքի համաձայն ընտրված կազմակերպություններ</t>
  </si>
  <si>
    <t xml:space="preserve"> «Գնումների մասին»  ՀՀ օրենքի համաձայն ընտրված կազմակերպություններ</t>
  </si>
  <si>
    <t>դատավորներին, դատախազներին, Սահմանադր.դատարանի անդամներին և նախկին պատգամավորներին և «Պետական պաշտոններ զբաղեցնող անձանց վարձատրության մասին» ՀՀ օրենքի N1 հավելվածով սահմանված պաշտոններում պաշտոնավարած անձանց կենսաթոշակի տրամադրում</t>
  </si>
  <si>
    <t xml:space="preserve">Պաշտոնական պարտականությունները կատարելիս կամ դրանք կատարելու առնչությամբ զոհված պատգամավորների ընտանիքների անդամներին նշանակված կենսաթոշակի, ՀՀ նախկին նախագահներին նշանակված հատուկ կենսաթոշակի, կենսաթոշակառու </t>
  </si>
  <si>
    <t>Մայրության նպաստի վճարում</t>
  </si>
  <si>
    <t>Զոհված՝ հետմահու Հայաստանի ազգային հերոսների և  Մարտական խաչ շքանշանով պարգևատրված անձի ընտանիքի  անդամներին տրվող պարգևավճար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</si>
  <si>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</si>
  <si>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փոխհատուցման  տրամադրում</t>
  </si>
  <si>
    <t>«Ժողովրդական»  պատվավոր կոչման արժանացած անձանց պատվովճար</t>
  </si>
  <si>
    <t xml:space="preserve"> ՀՀ աշխատանքի և սոցիալական հարցերի նախարարության սոցիալական ապահովության պետական ծառայություն </t>
  </si>
  <si>
    <t>Բյուջե</t>
  </si>
  <si>
    <t>Ճշտված բյուջե</t>
  </si>
  <si>
    <t>Փաստ</t>
  </si>
  <si>
    <r>
      <t xml:space="preserve">Զոհված՝ հետմահու Հայաստանի ազգային հերոսների և  Մարտական խաչ շքանշանով պարգևատրված անձի ընտանիքի  անդամներին տրվող պարգևավճարի </t>
    </r>
    <r>
      <rPr>
        <u/>
        <sz val="9"/>
        <rFont val="GHEA Grapalat"/>
        <family val="3"/>
      </rPr>
      <t>վճարման հետ կապված ծառայություններ</t>
    </r>
  </si>
  <si>
    <t>08.02.05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</si>
</sst>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0;[Red]#,##0.00"/>
    <numFmt numFmtId="166" formatCode="#,##0.0_);\(#,##0.0\)"/>
    <numFmt numFmtId="167" formatCode="0.0%"/>
  </numFmts>
  <fonts count="11">
    <font>
      <sz val="10"/>
      <name val="Arial Armenian"/>
    </font>
    <font>
      <sz val="10"/>
      <name val="Arial Armenian"/>
      <family val="2"/>
    </font>
    <font>
      <sz val="10"/>
      <name val="Helv"/>
      <charset val="204"/>
    </font>
    <font>
      <sz val="10"/>
      <name val="Arial Armenian"/>
      <family val="2"/>
    </font>
    <font>
      <sz val="8"/>
      <name val="Arial Armenian"/>
      <family val="2"/>
    </font>
    <font>
      <b/>
      <sz val="11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u/>
      <sz val="9"/>
      <name val="GHEA Grapalat"/>
      <family val="3"/>
    </font>
    <font>
      <i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2" fillId="0" borderId="0"/>
  </cellStyleXfs>
  <cellXfs count="302">
    <xf numFmtId="0" fontId="0" fillId="0" borderId="0" xfId="0"/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vertical="center"/>
      <protection hidden="1"/>
    </xf>
    <xf numFmtId="0" fontId="7" fillId="0" borderId="0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167" fontId="6" fillId="0" borderId="6" xfId="3" applyNumberFormat="1" applyFont="1" applyFill="1" applyBorder="1" applyAlignment="1" applyProtection="1">
      <alignment horizontal="right" vertical="center"/>
      <protection locked="0"/>
    </xf>
    <xf numFmtId="0" fontId="9" fillId="0" borderId="2" xfId="0" applyFont="1" applyFill="1" applyBorder="1" applyAlignment="1">
      <alignment horizontal="left" vertical="center" wrapText="1"/>
    </xf>
    <xf numFmtId="39" fontId="7" fillId="0" borderId="6" xfId="2" applyNumberFormat="1" applyFont="1" applyFill="1" applyBorder="1" applyAlignment="1">
      <alignment horizontal="right" vertical="center" wrapText="1"/>
    </xf>
    <xf numFmtId="39" fontId="10" fillId="0" borderId="6" xfId="2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 wrapText="1"/>
    </xf>
    <xf numFmtId="39" fontId="7" fillId="0" borderId="5" xfId="2" applyNumberFormat="1" applyFont="1" applyFill="1" applyBorder="1" applyAlignment="1">
      <alignment horizontal="right" vertical="center" wrapText="1"/>
    </xf>
    <xf numFmtId="39" fontId="10" fillId="0" borderId="5" xfId="2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39" fontId="7" fillId="0" borderId="7" xfId="2" applyNumberFormat="1" applyFont="1" applyFill="1" applyBorder="1" applyAlignment="1">
      <alignment horizontal="right" vertical="center" wrapText="1"/>
    </xf>
    <xf numFmtId="39" fontId="10" fillId="0" borderId="7" xfId="2" applyNumberFormat="1" applyFont="1" applyFill="1" applyBorder="1" applyAlignment="1">
      <alignment horizontal="right" vertical="center"/>
    </xf>
    <xf numFmtId="39" fontId="7" fillId="0" borderId="15" xfId="2" applyNumberFormat="1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left" vertical="center" wrapText="1"/>
    </xf>
    <xf numFmtId="39" fontId="7" fillId="0" borderId="11" xfId="2" applyNumberFormat="1" applyFont="1" applyFill="1" applyBorder="1" applyAlignment="1">
      <alignment horizontal="right" vertical="center" wrapText="1"/>
    </xf>
    <xf numFmtId="49" fontId="7" fillId="0" borderId="0" xfId="0" applyNumberFormat="1" applyFont="1" applyBorder="1" applyAlignment="1">
      <alignment vertical="center"/>
    </xf>
    <xf numFmtId="49" fontId="7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39" fontId="7" fillId="3" borderId="15" xfId="2" applyNumberFormat="1" applyFont="1" applyFill="1" applyBorder="1" applyAlignment="1">
      <alignment horizontal="right" vertical="center" wrapText="1"/>
    </xf>
    <xf numFmtId="167" fontId="7" fillId="0" borderId="7" xfId="3" applyNumberFormat="1" applyFont="1" applyFill="1" applyBorder="1" applyAlignment="1" applyProtection="1">
      <alignment horizontal="right" vertical="center"/>
      <protection locked="0"/>
    </xf>
    <xf numFmtId="0" fontId="9" fillId="0" borderId="6" xfId="0" applyNumberFormat="1" applyFont="1" applyFill="1" applyBorder="1" applyAlignment="1">
      <alignment horizontal="left" vertical="center" wrapText="1"/>
    </xf>
    <xf numFmtId="39" fontId="7" fillId="2" borderId="7" xfId="2" applyNumberFormat="1" applyFont="1" applyFill="1" applyBorder="1" applyAlignment="1">
      <alignment horizontal="right" vertical="center" wrapText="1"/>
    </xf>
    <xf numFmtId="39" fontId="10" fillId="2" borderId="7" xfId="2" applyNumberFormat="1" applyFont="1" applyFill="1" applyBorder="1" applyAlignment="1">
      <alignment horizontal="right" vertical="center"/>
    </xf>
    <xf numFmtId="0" fontId="7" fillId="0" borderId="6" xfId="0" applyNumberFormat="1" applyFont="1" applyFill="1" applyBorder="1" applyAlignment="1">
      <alignment horizontal="left" vertical="center" wrapText="1"/>
    </xf>
    <xf numFmtId="39" fontId="7" fillId="0" borderId="7" xfId="0" applyNumberFormat="1" applyFont="1" applyFill="1" applyBorder="1" applyAlignment="1">
      <alignment horizontal="right" vertical="center"/>
    </xf>
    <xf numFmtId="0" fontId="7" fillId="0" borderId="11" xfId="0" applyNumberFormat="1" applyFont="1" applyFill="1" applyBorder="1" applyAlignment="1">
      <alignment horizontal="left" vertical="center" wrapText="1"/>
    </xf>
    <xf numFmtId="39" fontId="7" fillId="0" borderId="5" xfId="0" applyNumberFormat="1" applyFont="1" applyFill="1" applyBorder="1" applyAlignment="1">
      <alignment horizontal="right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39" fontId="7" fillId="0" borderId="8" xfId="0" applyNumberFormat="1" applyFont="1" applyFill="1" applyBorder="1" applyAlignment="1">
      <alignment horizontal="right" vertical="center"/>
    </xf>
    <xf numFmtId="39" fontId="7" fillId="0" borderId="17" xfId="0" applyNumberFormat="1" applyFont="1" applyFill="1" applyBorder="1" applyAlignment="1">
      <alignment horizontal="right" vertical="center"/>
    </xf>
    <xf numFmtId="167" fontId="7" fillId="0" borderId="8" xfId="3" applyNumberFormat="1" applyFont="1" applyFill="1" applyBorder="1" applyAlignment="1" applyProtection="1">
      <alignment horizontal="right" vertical="center"/>
      <protection locked="0"/>
    </xf>
    <xf numFmtId="0" fontId="7" fillId="0" borderId="1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vertical="center" wrapText="1"/>
    </xf>
    <xf numFmtId="39" fontId="10" fillId="0" borderId="5" xfId="1" applyNumberFormat="1" applyFont="1" applyFill="1" applyBorder="1" applyAlignment="1">
      <alignment horizontal="right" vertical="center"/>
    </xf>
    <xf numFmtId="167" fontId="7" fillId="0" borderId="5" xfId="3" applyNumberFormat="1" applyFont="1" applyFill="1" applyBorder="1" applyAlignment="1" applyProtection="1">
      <alignment horizontal="right" vertical="center"/>
      <protection locked="0"/>
    </xf>
    <xf numFmtId="165" fontId="7" fillId="0" borderId="7" xfId="2" applyNumberFormat="1" applyFont="1" applyFill="1" applyBorder="1" applyAlignment="1">
      <alignment horizontal="right" vertical="center" wrapText="1"/>
    </xf>
    <xf numFmtId="39" fontId="7" fillId="0" borderId="6" xfId="0" applyNumberFormat="1" applyFont="1" applyFill="1" applyBorder="1" applyAlignment="1">
      <alignment horizontal="right" vertical="center"/>
    </xf>
    <xf numFmtId="39" fontId="10" fillId="0" borderId="6" xfId="1" applyNumberFormat="1" applyFont="1" applyFill="1" applyBorder="1" applyAlignment="1">
      <alignment horizontal="right" vertical="center"/>
    </xf>
    <xf numFmtId="167" fontId="7" fillId="0" borderId="6" xfId="3" applyNumberFormat="1" applyFont="1" applyFill="1" applyBorder="1" applyAlignment="1" applyProtection="1">
      <alignment horizontal="right" vertical="center"/>
      <protection locked="0"/>
    </xf>
    <xf numFmtId="39" fontId="10" fillId="0" borderId="6" xfId="0" applyNumberFormat="1" applyFont="1" applyFill="1" applyBorder="1" applyAlignment="1">
      <alignment horizontal="right" vertical="center"/>
    </xf>
    <xf numFmtId="165" fontId="7" fillId="0" borderId="7" xfId="0" applyNumberFormat="1" applyFont="1" applyFill="1" applyBorder="1" applyAlignment="1">
      <alignment horizontal="right" vertical="center"/>
    </xf>
    <xf numFmtId="0" fontId="7" fillId="3" borderId="9" xfId="0" applyFont="1" applyFill="1" applyBorder="1" applyAlignment="1">
      <alignment horizontal="left" vertical="center" wrapText="1"/>
    </xf>
    <xf numFmtId="39" fontId="6" fillId="3" borderId="5" xfId="0" applyNumberFormat="1" applyFont="1" applyFill="1" applyBorder="1" applyAlignment="1">
      <alignment horizontal="right" vertical="center"/>
    </xf>
    <xf numFmtId="39" fontId="8" fillId="3" borderId="5" xfId="0" applyNumberFormat="1" applyFont="1" applyFill="1" applyBorder="1" applyAlignment="1">
      <alignment horizontal="right" vertical="center"/>
    </xf>
    <xf numFmtId="167" fontId="6" fillId="0" borderId="5" xfId="3" applyNumberFormat="1" applyFont="1" applyFill="1" applyBorder="1" applyAlignment="1" applyProtection="1">
      <alignment horizontal="right" vertical="center"/>
      <protection locked="0"/>
    </xf>
    <xf numFmtId="0" fontId="9" fillId="0" borderId="9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39" fontId="7" fillId="4" borderId="7" xfId="0" applyNumberFormat="1" applyFont="1" applyFill="1" applyBorder="1" applyAlignment="1">
      <alignment horizontal="right" vertical="center"/>
    </xf>
    <xf numFmtId="165" fontId="7" fillId="4" borderId="7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165" fontId="7" fillId="0" borderId="3" xfId="0" applyNumberFormat="1" applyFont="1" applyFill="1" applyBorder="1" applyAlignment="1">
      <alignment horizontal="right" vertical="center"/>
    </xf>
    <xf numFmtId="0" fontId="7" fillId="0" borderId="1" xfId="0" applyFont="1" applyBorder="1" applyAlignment="1" applyProtection="1">
      <alignment vertical="center" wrapText="1"/>
      <protection hidden="1"/>
    </xf>
    <xf numFmtId="0" fontId="7" fillId="0" borderId="1" xfId="0" applyFont="1" applyBorder="1" applyAlignment="1" applyProtection="1">
      <alignment vertical="center"/>
      <protection hidden="1"/>
    </xf>
    <xf numFmtId="0" fontId="7" fillId="0" borderId="9" xfId="0" applyFont="1" applyBorder="1" applyAlignment="1" applyProtection="1">
      <alignment vertical="center"/>
      <protection hidden="1"/>
    </xf>
    <xf numFmtId="49" fontId="7" fillId="0" borderId="1" xfId="0" applyNumberFormat="1" applyFont="1" applyBorder="1" applyAlignment="1" applyProtection="1">
      <alignment vertical="center" wrapText="1"/>
      <protection hidden="1"/>
    </xf>
    <xf numFmtId="39" fontId="10" fillId="0" borderId="5" xfId="0" applyNumberFormat="1" applyFont="1" applyFill="1" applyBorder="1" applyAlignment="1">
      <alignment horizontal="right" vertical="center"/>
    </xf>
    <xf numFmtId="165" fontId="7" fillId="0" borderId="8" xfId="0" applyNumberFormat="1" applyFont="1" applyFill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3" xfId="0" applyFont="1" applyBorder="1" applyAlignment="1" applyProtection="1">
      <alignment vertical="center"/>
      <protection hidden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9" fillId="3" borderId="12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 applyProtection="1">
      <alignment vertical="center"/>
      <protection hidden="1"/>
    </xf>
    <xf numFmtId="0" fontId="7" fillId="3" borderId="1" xfId="0" applyFont="1" applyFill="1" applyBorder="1" applyAlignment="1" applyProtection="1">
      <alignment vertical="center" wrapText="1"/>
      <protection hidden="1"/>
    </xf>
    <xf numFmtId="39" fontId="10" fillId="0" borderId="7" xfId="0" applyNumberFormat="1" applyFont="1" applyFill="1" applyBorder="1" applyAlignment="1">
      <alignment horizontal="right" vertical="center"/>
    </xf>
    <xf numFmtId="39" fontId="6" fillId="0" borderId="6" xfId="0" applyNumberFormat="1" applyFont="1" applyFill="1" applyBorder="1" applyAlignment="1">
      <alignment horizontal="right" vertical="center"/>
    </xf>
    <xf numFmtId="39" fontId="8" fillId="0" borderId="6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167" fontId="6" fillId="0" borderId="7" xfId="3" applyNumberFormat="1" applyFont="1" applyFill="1" applyBorder="1" applyAlignment="1" applyProtection="1">
      <alignment horizontal="right" vertical="center"/>
      <protection locked="0"/>
    </xf>
    <xf numFmtId="39" fontId="10" fillId="0" borderId="0" xfId="2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 wrapText="1"/>
    </xf>
    <xf numFmtId="165" fontId="7" fillId="0" borderId="5" xfId="2" applyNumberFormat="1" applyFont="1" applyFill="1" applyBorder="1" applyAlignment="1">
      <alignment horizontal="right" vertical="center" wrapText="1"/>
    </xf>
    <xf numFmtId="39" fontId="7" fillId="3" borderId="6" xfId="0" applyNumberFormat="1" applyFont="1" applyFill="1" applyBorder="1" applyAlignment="1">
      <alignment horizontal="right" vertical="center"/>
    </xf>
    <xf numFmtId="39" fontId="10" fillId="3" borderId="6" xfId="1" applyNumberFormat="1" applyFont="1" applyFill="1" applyBorder="1" applyAlignment="1">
      <alignment horizontal="right" vertical="center"/>
    </xf>
    <xf numFmtId="167" fontId="7" fillId="3" borderId="6" xfId="3" applyNumberFormat="1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>
      <alignment vertical="center" wrapText="1"/>
    </xf>
    <xf numFmtId="39" fontId="7" fillId="3" borderId="5" xfId="2" applyNumberFormat="1" applyFont="1" applyFill="1" applyBorder="1" applyAlignment="1" applyProtection="1">
      <alignment horizontal="right" vertical="center"/>
      <protection locked="0"/>
    </xf>
    <xf numFmtId="39" fontId="10" fillId="3" borderId="9" xfId="1" applyNumberFormat="1" applyFont="1" applyFill="1" applyBorder="1" applyAlignment="1">
      <alignment horizontal="right" vertical="center"/>
    </xf>
    <xf numFmtId="39" fontId="7" fillId="3" borderId="5" xfId="0" applyNumberFormat="1" applyFont="1" applyFill="1" applyBorder="1" applyAlignment="1">
      <alignment horizontal="right" vertical="center"/>
    </xf>
    <xf numFmtId="39" fontId="7" fillId="3" borderId="6" xfId="1" applyNumberFormat="1" applyFont="1" applyFill="1" applyBorder="1" applyAlignment="1" applyProtection="1">
      <alignment horizontal="right" vertical="center"/>
      <protection locked="0"/>
    </xf>
    <xf numFmtId="165" fontId="7" fillId="0" borderId="6" xfId="2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49" fontId="7" fillId="0" borderId="3" xfId="0" applyNumberFormat="1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39" fontId="6" fillId="0" borderId="5" xfId="2" applyNumberFormat="1" applyFont="1" applyFill="1" applyBorder="1" applyAlignment="1" applyProtection="1">
      <alignment horizontal="right" vertical="center"/>
      <protection locked="0"/>
    </xf>
    <xf numFmtId="39" fontId="8" fillId="0" borderId="5" xfId="2" applyNumberFormat="1" applyFont="1" applyFill="1" applyBorder="1" applyAlignment="1" applyProtection="1">
      <alignment horizontal="right" vertical="center"/>
      <protection locked="0"/>
    </xf>
    <xf numFmtId="39" fontId="7" fillId="0" borderId="7" xfId="1" applyNumberFormat="1" applyFont="1" applyFill="1" applyBorder="1" applyAlignment="1" applyProtection="1">
      <alignment horizontal="right" vertical="center"/>
      <protection locked="0"/>
    </xf>
    <xf numFmtId="165" fontId="7" fillId="0" borderId="7" xfId="1" applyNumberFormat="1" applyFont="1" applyFill="1" applyBorder="1" applyAlignment="1" applyProtection="1">
      <alignment horizontal="right" vertical="center"/>
      <protection locked="0"/>
    </xf>
    <xf numFmtId="39" fontId="7" fillId="0" borderId="5" xfId="1" applyNumberFormat="1" applyFont="1" applyFill="1" applyBorder="1" applyAlignment="1" applyProtection="1">
      <alignment horizontal="right" vertical="center"/>
      <protection locked="0"/>
    </xf>
    <xf numFmtId="165" fontId="7" fillId="0" borderId="5" xfId="1" applyNumberFormat="1" applyFont="1" applyFill="1" applyBorder="1" applyAlignment="1" applyProtection="1">
      <alignment horizontal="right" vertical="center"/>
      <protection locked="0"/>
    </xf>
    <xf numFmtId="39" fontId="7" fillId="0" borderId="8" xfId="2" applyNumberFormat="1" applyFont="1" applyFill="1" applyBorder="1" applyAlignment="1" applyProtection="1">
      <alignment horizontal="right" vertical="center"/>
      <protection locked="0"/>
    </xf>
    <xf numFmtId="39" fontId="10" fillId="0" borderId="0" xfId="0" applyNumberFormat="1" applyFont="1" applyFill="1" applyBorder="1" applyAlignment="1">
      <alignment horizontal="right" vertical="center"/>
    </xf>
    <xf numFmtId="39" fontId="7" fillId="0" borderId="8" xfId="1" applyNumberFormat="1" applyFont="1" applyFill="1" applyBorder="1" applyAlignment="1" applyProtection="1">
      <alignment horizontal="right" vertical="center"/>
      <protection locked="0"/>
    </xf>
    <xf numFmtId="167" fontId="7" fillId="0" borderId="3" xfId="3" applyNumberFormat="1" applyFont="1" applyFill="1" applyBorder="1" applyAlignment="1" applyProtection="1">
      <alignment horizontal="right" vertical="center"/>
      <protection locked="0"/>
    </xf>
    <xf numFmtId="39" fontId="7" fillId="0" borderId="0" xfId="2" applyNumberFormat="1" applyFont="1" applyFill="1" applyBorder="1" applyAlignment="1">
      <alignment horizontal="right" vertical="center" wrapText="1"/>
    </xf>
    <xf numFmtId="165" fontId="7" fillId="0" borderId="3" xfId="2" applyNumberFormat="1" applyFont="1" applyFill="1" applyBorder="1" applyAlignment="1">
      <alignment horizontal="right" vertical="center" wrapText="1"/>
    </xf>
    <xf numFmtId="39" fontId="6" fillId="0" borderId="6" xfId="1" applyNumberFormat="1" applyFont="1" applyFill="1" applyBorder="1" applyAlignment="1">
      <alignment horizontal="right" vertical="center" wrapText="1"/>
    </xf>
    <xf numFmtId="39" fontId="7" fillId="0" borderId="6" xfId="2" applyNumberFormat="1" applyFont="1" applyFill="1" applyBorder="1" applyAlignment="1" applyProtection="1">
      <alignment horizontal="right" vertical="center"/>
      <protection locked="0"/>
    </xf>
    <xf numFmtId="39" fontId="7" fillId="0" borderId="6" xfId="1" applyNumberFormat="1" applyFont="1" applyFill="1" applyBorder="1" applyAlignment="1" applyProtection="1">
      <alignment horizontal="right" vertical="center"/>
      <protection locked="0"/>
    </xf>
    <xf numFmtId="0" fontId="9" fillId="0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left" vertical="center"/>
    </xf>
    <xf numFmtId="39" fontId="6" fillId="0" borderId="5" xfId="2" applyNumberFormat="1" applyFont="1" applyFill="1" applyBorder="1" applyAlignment="1">
      <alignment horizontal="right" vertical="center"/>
    </xf>
    <xf numFmtId="39" fontId="8" fillId="0" borderId="5" xfId="2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7" fillId="3" borderId="3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39" fontId="7" fillId="0" borderId="15" xfId="1" applyNumberFormat="1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39" fontId="7" fillId="0" borderId="8" xfId="2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vertical="center"/>
    </xf>
    <xf numFmtId="39" fontId="7" fillId="0" borderId="18" xfId="0" applyNumberFormat="1" applyFont="1" applyFill="1" applyBorder="1" applyAlignment="1">
      <alignment horizontal="right" vertical="center"/>
    </xf>
    <xf numFmtId="39" fontId="10" fillId="0" borderId="19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vertical="center" wrapText="1"/>
    </xf>
    <xf numFmtId="39" fontId="7" fillId="3" borderId="18" xfId="0" applyNumberFormat="1" applyFont="1" applyFill="1" applyBorder="1" applyAlignment="1">
      <alignment horizontal="right" vertical="center"/>
    </xf>
    <xf numFmtId="39" fontId="10" fillId="0" borderId="20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center" wrapText="1"/>
    </xf>
    <xf numFmtId="49" fontId="9" fillId="0" borderId="13" xfId="0" applyNumberFormat="1" applyFont="1" applyFill="1" applyBorder="1" applyAlignment="1">
      <alignment vertical="center" wrapText="1"/>
    </xf>
    <xf numFmtId="49" fontId="7" fillId="0" borderId="10" xfId="0" applyNumberFormat="1" applyFont="1" applyFill="1" applyBorder="1" applyAlignment="1">
      <alignment vertical="center" wrapText="1"/>
    </xf>
    <xf numFmtId="39" fontId="10" fillId="0" borderId="4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vertical="center" wrapText="1"/>
    </xf>
    <xf numFmtId="39" fontId="7" fillId="0" borderId="3" xfId="0" applyNumberFormat="1" applyFont="1" applyFill="1" applyBorder="1" applyAlignment="1">
      <alignment horizontal="right" vertical="center"/>
    </xf>
    <xf numFmtId="49" fontId="7" fillId="0" borderId="1" xfId="0" applyNumberFormat="1" applyFont="1" applyBorder="1" applyAlignment="1">
      <alignment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vertical="center" wrapText="1"/>
    </xf>
    <xf numFmtId="39" fontId="6" fillId="0" borderId="7" xfId="0" applyNumberFormat="1" applyFont="1" applyFill="1" applyBorder="1" applyAlignment="1">
      <alignment horizontal="right" vertical="center"/>
    </xf>
    <xf numFmtId="39" fontId="7" fillId="0" borderId="15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 applyProtection="1">
      <alignment vertical="center"/>
      <protection hidden="1"/>
    </xf>
    <xf numFmtId="0" fontId="7" fillId="2" borderId="1" xfId="0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39" fontId="7" fillId="0" borderId="11" xfId="0" applyNumberFormat="1" applyFont="1" applyFill="1" applyBorder="1" applyAlignment="1">
      <alignment horizontal="right" vertical="center"/>
    </xf>
    <xf numFmtId="39" fontId="10" fillId="0" borderId="2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49" fontId="7" fillId="4" borderId="2" xfId="0" applyNumberFormat="1" applyFont="1" applyFill="1" applyBorder="1" applyAlignment="1">
      <alignment vertical="center"/>
    </xf>
    <xf numFmtId="49" fontId="7" fillId="4" borderId="4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/>
    </xf>
    <xf numFmtId="39" fontId="7" fillId="4" borderId="12" xfId="0" applyNumberFormat="1" applyFont="1" applyFill="1" applyBorder="1" applyAlignment="1">
      <alignment horizontal="right" vertical="center"/>
    </xf>
    <xf numFmtId="39" fontId="7" fillId="4" borderId="6" xfId="0" applyNumberFormat="1" applyFont="1" applyFill="1" applyBorder="1" applyAlignment="1">
      <alignment horizontal="right" vertical="center"/>
    </xf>
    <xf numFmtId="165" fontId="7" fillId="4" borderId="4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3" borderId="0" xfId="0" applyNumberFormat="1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39" fontId="6" fillId="3" borderId="15" xfId="0" applyNumberFormat="1" applyFont="1" applyFill="1" applyBorder="1" applyAlignment="1">
      <alignment horizontal="right" vertical="center"/>
    </xf>
    <xf numFmtId="39" fontId="8" fillId="3" borderId="15" xfId="0" applyNumberFormat="1" applyFont="1" applyFill="1" applyBorder="1" applyAlignment="1">
      <alignment horizontal="right" vertical="center"/>
    </xf>
    <xf numFmtId="0" fontId="9" fillId="3" borderId="14" xfId="0" applyFont="1" applyFill="1" applyBorder="1" applyAlignment="1">
      <alignment vertical="center" wrapText="1"/>
    </xf>
    <xf numFmtId="167" fontId="6" fillId="3" borderId="7" xfId="3" applyNumberFormat="1" applyFont="1" applyFill="1" applyBorder="1" applyAlignment="1" applyProtection="1">
      <alignment horizontal="right" vertical="center"/>
      <protection locked="0"/>
    </xf>
    <xf numFmtId="0" fontId="7" fillId="3" borderId="16" xfId="0" applyFont="1" applyFill="1" applyBorder="1" applyAlignment="1">
      <alignment horizontal="left" vertical="center" wrapText="1"/>
    </xf>
    <xf numFmtId="39" fontId="6" fillId="3" borderId="11" xfId="0" applyNumberFormat="1" applyFont="1" applyFill="1" applyBorder="1" applyAlignment="1">
      <alignment horizontal="right" vertical="center"/>
    </xf>
    <xf numFmtId="39" fontId="8" fillId="3" borderId="11" xfId="0" applyNumberFormat="1" applyFont="1" applyFill="1" applyBorder="1" applyAlignment="1">
      <alignment horizontal="right" vertical="center"/>
    </xf>
    <xf numFmtId="167" fontId="6" fillId="3" borderId="5" xfId="3" applyNumberFormat="1" applyFont="1" applyFill="1" applyBorder="1" applyAlignment="1" applyProtection="1">
      <alignment horizontal="right" vertical="center"/>
      <protection locked="0"/>
    </xf>
    <xf numFmtId="0" fontId="7" fillId="3" borderId="9" xfId="0" applyFont="1" applyFill="1" applyBorder="1" applyAlignment="1">
      <alignment vertical="center" wrapText="1"/>
    </xf>
    <xf numFmtId="39" fontId="6" fillId="3" borderId="7" xfId="0" applyNumberFormat="1" applyFont="1" applyFill="1" applyBorder="1" applyAlignment="1">
      <alignment horizontal="right" vertical="center"/>
    </xf>
    <xf numFmtId="39" fontId="8" fillId="3" borderId="0" xfId="0" applyNumberFormat="1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39" fontId="6" fillId="3" borderId="8" xfId="0" applyNumberFormat="1" applyFont="1" applyFill="1" applyBorder="1" applyAlignment="1">
      <alignment horizontal="right" vertical="center"/>
    </xf>
    <xf numFmtId="39" fontId="8" fillId="3" borderId="8" xfId="0" applyNumberFormat="1" applyFont="1" applyFill="1" applyBorder="1" applyAlignment="1">
      <alignment horizontal="right" vertical="center"/>
    </xf>
    <xf numFmtId="167" fontId="6" fillId="3" borderId="8" xfId="3" applyNumberFormat="1" applyFont="1" applyFill="1" applyBorder="1" applyAlignment="1" applyProtection="1">
      <alignment horizontal="right" vertical="center"/>
      <protection locked="0"/>
    </xf>
    <xf numFmtId="0" fontId="9" fillId="3" borderId="2" xfId="0" applyFont="1" applyFill="1" applyBorder="1" applyAlignment="1">
      <alignment vertical="center" wrapText="1"/>
    </xf>
    <xf numFmtId="39" fontId="8" fillId="3" borderId="7" xfId="0" applyNumberFormat="1" applyFont="1" applyFill="1" applyBorder="1" applyAlignment="1">
      <alignment horizontal="right" vertical="center"/>
    </xf>
    <xf numFmtId="0" fontId="7" fillId="3" borderId="0" xfId="0" applyFont="1" applyFill="1" applyBorder="1" applyAlignment="1" applyProtection="1">
      <alignment vertical="center"/>
      <protection hidden="1"/>
    </xf>
    <xf numFmtId="39" fontId="7" fillId="3" borderId="7" xfId="0" applyNumberFormat="1" applyFont="1" applyFill="1" applyBorder="1" applyAlignment="1">
      <alignment horizontal="right" vertical="center"/>
    </xf>
    <xf numFmtId="39" fontId="10" fillId="3" borderId="7" xfId="0" applyNumberFormat="1" applyFont="1" applyFill="1" applyBorder="1" applyAlignment="1">
      <alignment horizontal="right" vertical="center"/>
    </xf>
    <xf numFmtId="167" fontId="7" fillId="3" borderId="7" xfId="3" applyNumberFormat="1" applyFont="1" applyFill="1" applyBorder="1" applyAlignment="1" applyProtection="1">
      <alignment horizontal="right" vertical="center"/>
      <protection locked="0"/>
    </xf>
    <xf numFmtId="0" fontId="9" fillId="3" borderId="10" xfId="0" applyFont="1" applyFill="1" applyBorder="1" applyAlignment="1">
      <alignment vertical="center" wrapText="1"/>
    </xf>
    <xf numFmtId="39" fontId="8" fillId="3" borderId="7" xfId="0" applyNumberFormat="1" applyFont="1" applyFill="1" applyBorder="1" applyAlignment="1">
      <alignment vertical="center"/>
    </xf>
    <xf numFmtId="39" fontId="6" fillId="3" borderId="7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vertical="center"/>
    </xf>
    <xf numFmtId="39" fontId="8" fillId="3" borderId="5" xfId="0" applyNumberFormat="1" applyFont="1" applyFill="1" applyBorder="1" applyAlignment="1">
      <alignment vertical="center"/>
    </xf>
    <xf numFmtId="39" fontId="6" fillId="3" borderId="5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8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2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49" fontId="6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vertical="center" wrapText="1"/>
    </xf>
    <xf numFmtId="0" fontId="7" fillId="0" borderId="5" xfId="0" applyFont="1" applyBorder="1" applyAlignment="1" applyProtection="1">
      <alignment vertical="center"/>
      <protection hidden="1"/>
    </xf>
    <xf numFmtId="0" fontId="7" fillId="0" borderId="7" xfId="0" applyFont="1" applyBorder="1" applyAlignment="1" applyProtection="1">
      <alignment vertical="center"/>
      <protection hidden="1"/>
    </xf>
    <xf numFmtId="49" fontId="7" fillId="3" borderId="7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49" fontId="7" fillId="0" borderId="5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 applyProtection="1">
      <alignment vertical="center"/>
      <protection hidden="1"/>
    </xf>
    <xf numFmtId="49" fontId="7" fillId="4" borderId="6" xfId="0" applyNumberFormat="1" applyFont="1" applyFill="1" applyBorder="1" applyAlignment="1">
      <alignment vertical="center" wrapText="1"/>
    </xf>
    <xf numFmtId="49" fontId="7" fillId="3" borderId="7" xfId="0" applyNumberFormat="1" applyFont="1" applyFill="1" applyBorder="1" applyAlignment="1">
      <alignment vertical="center"/>
    </xf>
    <xf numFmtId="49" fontId="7" fillId="3" borderId="5" xfId="0" applyNumberFormat="1" applyFont="1" applyFill="1" applyBorder="1" applyAlignment="1">
      <alignment vertical="center"/>
    </xf>
    <xf numFmtId="165" fontId="7" fillId="0" borderId="6" xfId="0" applyNumberFormat="1" applyFont="1" applyFill="1" applyBorder="1" applyAlignment="1">
      <alignment horizontal="right" vertical="center"/>
    </xf>
    <xf numFmtId="39" fontId="6" fillId="0" borderId="8" xfId="2" applyNumberFormat="1" applyFont="1" applyFill="1" applyBorder="1" applyAlignment="1">
      <alignment horizontal="right" vertical="center" wrapText="1"/>
    </xf>
    <xf numFmtId="39" fontId="8" fillId="0" borderId="8" xfId="2" applyNumberFormat="1" applyFont="1" applyFill="1" applyBorder="1" applyAlignment="1">
      <alignment horizontal="right" vertical="center" wrapText="1"/>
    </xf>
    <xf numFmtId="167" fontId="6" fillId="0" borderId="8" xfId="3" applyNumberFormat="1" applyFont="1" applyFill="1" applyBorder="1" applyAlignment="1" applyProtection="1">
      <alignment horizontal="right" vertical="center"/>
      <protection locked="0"/>
    </xf>
    <xf numFmtId="39" fontId="10" fillId="0" borderId="10" xfId="2" applyNumberFormat="1" applyFont="1" applyFill="1" applyBorder="1" applyAlignment="1">
      <alignment horizontal="right" vertical="center"/>
    </xf>
    <xf numFmtId="39" fontId="7" fillId="0" borderId="10" xfId="2" applyNumberFormat="1" applyFont="1" applyFill="1" applyBorder="1" applyAlignment="1">
      <alignment horizontal="right" vertical="center" wrapText="1"/>
    </xf>
    <xf numFmtId="39" fontId="7" fillId="0" borderId="13" xfId="2" applyNumberFormat="1" applyFont="1" applyFill="1" applyBorder="1" applyAlignment="1">
      <alignment horizontal="right" vertical="center" wrapText="1"/>
    </xf>
    <xf numFmtId="39" fontId="7" fillId="0" borderId="3" xfId="2" applyNumberFormat="1" applyFont="1" applyFill="1" applyBorder="1" applyAlignment="1">
      <alignment horizontal="right" vertical="center" wrapText="1"/>
    </xf>
    <xf numFmtId="39" fontId="10" fillId="0" borderId="1" xfId="2" applyNumberFormat="1" applyFont="1" applyFill="1" applyBorder="1" applyAlignment="1">
      <alignment horizontal="right" vertical="center"/>
    </xf>
    <xf numFmtId="39" fontId="7" fillId="0" borderId="1" xfId="2" applyNumberFormat="1" applyFont="1" applyFill="1" applyBorder="1" applyAlignment="1">
      <alignment horizontal="right" vertical="center" wrapText="1"/>
    </xf>
    <xf numFmtId="39" fontId="7" fillId="0" borderId="9" xfId="2" applyNumberFormat="1" applyFont="1" applyFill="1" applyBorder="1" applyAlignment="1">
      <alignment horizontal="right" vertical="center" wrapText="1"/>
    </xf>
    <xf numFmtId="39" fontId="7" fillId="3" borderId="6" xfId="2" applyNumberFormat="1" applyFont="1" applyFill="1" applyBorder="1" applyAlignment="1">
      <alignment horizontal="right" vertical="center" wrapText="1"/>
    </xf>
    <xf numFmtId="39" fontId="7" fillId="0" borderId="0" xfId="0" applyNumberFormat="1" applyFont="1" applyFill="1" applyBorder="1" applyAlignment="1">
      <alignment horizontal="right" vertical="center"/>
    </xf>
    <xf numFmtId="39" fontId="7" fillId="0" borderId="13" xfId="0" applyNumberFormat="1" applyFont="1" applyFill="1" applyBorder="1" applyAlignment="1">
      <alignment horizontal="right" vertical="center"/>
    </xf>
    <xf numFmtId="39" fontId="7" fillId="0" borderId="9" xfId="0" applyNumberFormat="1" applyFont="1" applyFill="1" applyBorder="1" applyAlignment="1">
      <alignment horizontal="right" vertical="center"/>
    </xf>
    <xf numFmtId="39" fontId="8" fillId="0" borderId="6" xfId="1" applyNumberFormat="1" applyFont="1" applyFill="1" applyBorder="1" applyAlignment="1">
      <alignment horizontal="right" vertical="center" wrapText="1"/>
    </xf>
    <xf numFmtId="167" fontId="7" fillId="0" borderId="8" xfId="3" applyNumberFormat="1" applyFont="1" applyFill="1" applyBorder="1" applyAlignment="1" applyProtection="1">
      <alignment horizontal="center" vertical="center"/>
      <protection locked="0"/>
    </xf>
    <xf numFmtId="39" fontId="7" fillId="0" borderId="6" xfId="2" applyNumberFormat="1" applyFont="1" applyFill="1" applyBorder="1" applyAlignment="1" applyProtection="1">
      <alignment vertical="center"/>
      <protection locked="0"/>
    </xf>
    <xf numFmtId="39" fontId="10" fillId="0" borderId="6" xfId="1" applyNumberFormat="1" applyFont="1" applyFill="1" applyBorder="1" applyAlignment="1">
      <alignment vertical="center"/>
    </xf>
    <xf numFmtId="39" fontId="7" fillId="3" borderId="6" xfId="0" applyNumberFormat="1" applyFont="1" applyFill="1" applyBorder="1" applyAlignment="1">
      <alignment vertical="center"/>
    </xf>
    <xf numFmtId="39" fontId="7" fillId="0" borderId="6" xfId="1" applyNumberFormat="1" applyFont="1" applyFill="1" applyBorder="1" applyAlignment="1" applyProtection="1">
      <alignment vertical="center"/>
      <protection locked="0"/>
    </xf>
    <xf numFmtId="16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2" borderId="3" xfId="0" applyNumberFormat="1" applyFont="1" applyFill="1" applyBorder="1" applyAlignment="1">
      <alignment horizontal="left" vertical="center" wrapText="1"/>
    </xf>
    <xf numFmtId="0" fontId="6" fillId="4" borderId="12" xfId="2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 wrapText="1"/>
    </xf>
    <xf numFmtId="166" fontId="7" fillId="4" borderId="6" xfId="2" applyNumberFormat="1" applyFont="1" applyFill="1" applyBorder="1" applyAlignment="1">
      <alignment horizontal="center" vertical="center" wrapText="1"/>
    </xf>
    <xf numFmtId="166" fontId="7" fillId="4" borderId="8" xfId="2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39" fontId="7" fillId="4" borderId="7" xfId="2" applyNumberFormat="1" applyFont="1" applyFill="1" applyBorder="1" applyAlignment="1">
      <alignment horizontal="right" vertical="center" wrapText="1"/>
    </xf>
    <xf numFmtId="39" fontId="10" fillId="4" borderId="7" xfId="2" applyNumberFormat="1" applyFont="1" applyFill="1" applyBorder="1" applyAlignment="1">
      <alignment horizontal="right" vertical="center"/>
    </xf>
    <xf numFmtId="39" fontId="7" fillId="4" borderId="15" xfId="2" applyNumberFormat="1" applyFont="1" applyFill="1" applyBorder="1" applyAlignment="1">
      <alignment horizontal="right" vertical="center" wrapText="1"/>
    </xf>
    <xf numFmtId="0" fontId="6" fillId="4" borderId="6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 wrapText="1"/>
    </xf>
    <xf numFmtId="39" fontId="10" fillId="4" borderId="6" xfId="0" applyNumberFormat="1" applyFont="1" applyFill="1" applyBorder="1" applyAlignment="1">
      <alignment horizontal="right" vertical="center"/>
    </xf>
    <xf numFmtId="165" fontId="7" fillId="4" borderId="6" xfId="0" applyNumberFormat="1" applyFont="1" applyFill="1" applyBorder="1" applyAlignment="1">
      <alignment horizontal="right" vertical="center"/>
    </xf>
    <xf numFmtId="39" fontId="7" fillId="4" borderId="6" xfId="2" applyNumberFormat="1" applyFont="1" applyFill="1" applyBorder="1" applyAlignment="1">
      <alignment horizontal="right" vertical="center" wrapText="1"/>
    </xf>
    <xf numFmtId="39" fontId="10" fillId="4" borderId="6" xfId="2" applyNumberFormat="1" applyFont="1" applyFill="1" applyBorder="1" applyAlignment="1">
      <alignment horizontal="right" vertical="center"/>
    </xf>
    <xf numFmtId="165" fontId="7" fillId="4" borderId="6" xfId="2" applyNumberFormat="1" applyFont="1" applyFill="1" applyBorder="1" applyAlignment="1">
      <alignment horizontal="right" vertical="center" wrapText="1"/>
    </xf>
    <xf numFmtId="165" fontId="7" fillId="4" borderId="5" xfId="2" applyNumberFormat="1" applyFont="1" applyFill="1" applyBorder="1" applyAlignment="1">
      <alignment horizontal="right" vertical="center" wrapText="1"/>
    </xf>
    <xf numFmtId="39" fontId="7" fillId="4" borderId="5" xfId="1" applyNumberFormat="1" applyFont="1" applyFill="1" applyBorder="1" applyAlignment="1" applyProtection="1">
      <alignment horizontal="right" vertical="center"/>
      <protection locked="0"/>
    </xf>
    <xf numFmtId="39" fontId="7" fillId="4" borderId="7" xfId="1" applyNumberFormat="1" applyFont="1" applyFill="1" applyBorder="1" applyAlignment="1" applyProtection="1">
      <alignment horizontal="right" vertical="center"/>
      <protection locked="0"/>
    </xf>
    <xf numFmtId="165" fontId="7" fillId="4" borderId="7" xfId="1" applyNumberFormat="1" applyFont="1" applyFill="1" applyBorder="1" applyAlignment="1" applyProtection="1">
      <alignment horizontal="right" vertical="center"/>
      <protection locked="0"/>
    </xf>
    <xf numFmtId="165" fontId="7" fillId="4" borderId="7" xfId="2" applyNumberFormat="1" applyFont="1" applyFill="1" applyBorder="1" applyAlignment="1">
      <alignment horizontal="right" vertical="center" wrapText="1"/>
    </xf>
    <xf numFmtId="39" fontId="7" fillId="4" borderId="8" xfId="2" applyNumberFormat="1" applyFont="1" applyFill="1" applyBorder="1" applyAlignment="1">
      <alignment horizontal="right" vertical="center" wrapText="1"/>
    </xf>
    <xf numFmtId="39" fontId="7" fillId="4" borderId="5" xfId="2" applyNumberFormat="1" applyFont="1" applyFill="1" applyBorder="1" applyAlignment="1">
      <alignment horizontal="right" vertical="center" wrapText="1"/>
    </xf>
    <xf numFmtId="39" fontId="10" fillId="4" borderId="5" xfId="2" applyNumberFormat="1" applyFont="1" applyFill="1" applyBorder="1" applyAlignment="1">
      <alignment horizontal="right" vertical="center"/>
    </xf>
    <xf numFmtId="39" fontId="10" fillId="4" borderId="8" xfId="1" applyNumberFormat="1" applyFont="1" applyFill="1" applyBorder="1" applyAlignment="1">
      <alignment horizontal="right" vertical="center"/>
    </xf>
    <xf numFmtId="165" fontId="7" fillId="4" borderId="8" xfId="2" applyNumberFormat="1" applyFont="1" applyFill="1" applyBorder="1" applyAlignment="1">
      <alignment horizontal="right" vertical="center" wrapText="1"/>
    </xf>
    <xf numFmtId="0" fontId="6" fillId="4" borderId="5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4" borderId="5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left" vertical="center"/>
    </xf>
    <xf numFmtId="39" fontId="10" fillId="4" borderId="4" xfId="0" applyNumberFormat="1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left" vertical="center" wrapText="1"/>
    </xf>
    <xf numFmtId="39" fontId="7" fillId="4" borderId="8" xfId="0" applyNumberFormat="1" applyFont="1" applyFill="1" applyBorder="1" applyAlignment="1">
      <alignment horizontal="right" vertical="center"/>
    </xf>
    <xf numFmtId="165" fontId="7" fillId="4" borderId="8" xfId="0" applyNumberFormat="1" applyFont="1" applyFill="1" applyBorder="1" applyAlignment="1">
      <alignment horizontal="right" vertical="center"/>
    </xf>
    <xf numFmtId="0" fontId="7" fillId="0" borderId="1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Hashvetvutjunner" xfId="2"/>
    <cellStyle name="Percent" xfId="3" builtinId="5"/>
    <cellStyle name="Style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133</xdr:row>
      <xdr:rowOff>0</xdr:rowOff>
    </xdr:from>
    <xdr:to>
      <xdr:col>10</xdr:col>
      <xdr:colOff>0</xdr:colOff>
      <xdr:row>133</xdr:row>
      <xdr:rowOff>0</xdr:rowOff>
    </xdr:to>
    <xdr:sp macro="" textlink="">
      <xdr:nvSpPr>
        <xdr:cNvPr id="1629" name="Text Box 2"/>
        <xdr:cNvSpPr txBox="1">
          <a:spLocks noChangeArrowheads="1"/>
        </xdr:cNvSpPr>
      </xdr:nvSpPr>
      <xdr:spPr bwMode="auto">
        <a:xfrm>
          <a:off x="9067800" y="624268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tabSelected="1" zoomScaleNormal="100" zoomScaleSheetLayoutView="90" workbookViewId="0">
      <selection activeCell="E5" sqref="E5:E6"/>
    </sheetView>
  </sheetViews>
  <sheetFormatPr defaultColWidth="8.7109375" defaultRowHeight="13.5"/>
  <cols>
    <col min="1" max="1" width="6.85546875" style="207" customWidth="1"/>
    <col min="2" max="2" width="4.7109375" style="208" customWidth="1"/>
    <col min="3" max="3" width="3.5703125" style="208" customWidth="1"/>
    <col min="4" max="4" width="8.5703125" style="209" customWidth="1"/>
    <col min="5" max="5" width="56.7109375" style="208" customWidth="1"/>
    <col min="6" max="6" width="15.7109375" style="210" customWidth="1"/>
    <col min="7" max="7" width="8.140625" style="210" hidden="1" customWidth="1"/>
    <col min="8" max="8" width="16.85546875" style="210" customWidth="1"/>
    <col min="9" max="9" width="15.42578125" style="210" customWidth="1"/>
    <col min="10" max="10" width="8.7109375" style="210" customWidth="1"/>
    <col min="11" max="16384" width="8.7109375" style="1"/>
  </cols>
  <sheetData>
    <row r="1" spans="1:10" ht="52.5" customHeight="1">
      <c r="A1" s="296" t="s">
        <v>126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0" ht="26.25" customHeight="1">
      <c r="A2" s="299"/>
      <c r="B2" s="299"/>
      <c r="C2" s="299"/>
      <c r="D2" s="299"/>
      <c r="E2" s="299"/>
      <c r="F2" s="299"/>
      <c r="G2" s="299"/>
      <c r="H2" s="299"/>
      <c r="I2" s="299"/>
      <c r="J2" s="2"/>
    </row>
    <row r="3" spans="1:10" ht="24" customHeight="1">
      <c r="A3" s="300"/>
      <c r="B3" s="300"/>
      <c r="C3" s="300"/>
      <c r="D3" s="300"/>
      <c r="E3" s="300"/>
      <c r="F3" s="300"/>
      <c r="G3" s="300"/>
      <c r="H3" s="300"/>
      <c r="I3" s="300"/>
      <c r="J3" s="3"/>
    </row>
    <row r="4" spans="1:10" ht="42.75" customHeight="1">
      <c r="A4" s="4"/>
      <c r="B4" s="5"/>
      <c r="C4" s="5"/>
      <c r="D4" s="5"/>
      <c r="E4" s="5"/>
      <c r="F4" s="5"/>
      <c r="G4" s="5"/>
      <c r="H4" s="5"/>
      <c r="I4" s="5" t="s">
        <v>25</v>
      </c>
      <c r="J4" s="3"/>
    </row>
    <row r="5" spans="1:10" ht="39.75" customHeight="1">
      <c r="A5" s="290" t="s">
        <v>2</v>
      </c>
      <c r="B5" s="291"/>
      <c r="C5" s="292"/>
      <c r="D5" s="6" t="s">
        <v>20</v>
      </c>
      <c r="E5" s="301" t="s">
        <v>22</v>
      </c>
      <c r="F5" s="297" t="s">
        <v>127</v>
      </c>
      <c r="G5" s="7"/>
      <c r="H5" s="297" t="s">
        <v>128</v>
      </c>
      <c r="I5" s="297" t="s">
        <v>129</v>
      </c>
      <c r="J5" s="297" t="s">
        <v>70</v>
      </c>
    </row>
    <row r="6" spans="1:10" ht="50.25" customHeight="1">
      <c r="A6" s="8" t="s">
        <v>18</v>
      </c>
      <c r="B6" s="293" t="s">
        <v>19</v>
      </c>
      <c r="C6" s="294"/>
      <c r="D6" s="6" t="s">
        <v>21</v>
      </c>
      <c r="E6" s="294"/>
      <c r="F6" s="298"/>
      <c r="G6" s="9"/>
      <c r="H6" s="298"/>
      <c r="I6" s="298"/>
      <c r="J6" s="298"/>
    </row>
    <row r="7" spans="1:10" s="10" customFormat="1" ht="31.5" customHeight="1">
      <c r="A7" s="255">
        <v>1005</v>
      </c>
      <c r="B7" s="256"/>
      <c r="C7" s="256"/>
      <c r="D7" s="257"/>
      <c r="E7" s="171" t="s">
        <v>23</v>
      </c>
      <c r="F7" s="258"/>
      <c r="G7" s="258"/>
      <c r="H7" s="258"/>
      <c r="I7" s="258"/>
      <c r="J7" s="259"/>
    </row>
    <row r="8" spans="1:10" s="10" customFormat="1" ht="33.75" customHeight="1">
      <c r="A8" s="211"/>
      <c r="B8" s="11"/>
      <c r="C8" s="220"/>
      <c r="D8" s="12"/>
      <c r="E8" s="13" t="s">
        <v>57</v>
      </c>
      <c r="F8" s="233">
        <f>SUM(F14,F20,F23,F26)</f>
        <v>12047924.899999999</v>
      </c>
      <c r="G8" s="234">
        <f>SUM(G14,G20,G23,G26)</f>
        <v>-557916.5</v>
      </c>
      <c r="H8" s="233">
        <f>SUM(H14,H20,H23,H26)</f>
        <v>11490008.4</v>
      </c>
      <c r="I8" s="233">
        <f>SUM(I14,I20,I23,I26)</f>
        <v>11392024.799999999</v>
      </c>
      <c r="J8" s="235">
        <f>I8/H8</f>
        <v>0.99147227777483593</v>
      </c>
    </row>
    <row r="9" spans="1:10" s="10" customFormat="1" ht="28.5" customHeight="1">
      <c r="A9" s="212"/>
      <c r="B9" s="11"/>
      <c r="C9" s="221"/>
      <c r="D9" s="12"/>
      <c r="E9" s="15" t="s">
        <v>24</v>
      </c>
      <c r="F9" s="140"/>
      <c r="G9" s="236"/>
      <c r="H9" s="237"/>
      <c r="I9" s="140"/>
      <c r="J9" s="238"/>
    </row>
    <row r="10" spans="1:10" s="10" customFormat="1" ht="121.5" customHeight="1">
      <c r="A10" s="212"/>
      <c r="B10" s="11"/>
      <c r="C10" s="221"/>
      <c r="D10" s="12"/>
      <c r="E10" s="18" t="s">
        <v>66</v>
      </c>
      <c r="F10" s="22"/>
      <c r="G10" s="89"/>
      <c r="H10" s="114"/>
      <c r="I10" s="22"/>
      <c r="J10" s="239"/>
    </row>
    <row r="11" spans="1:10" s="10" customFormat="1" ht="21" customHeight="1">
      <c r="A11" s="212"/>
      <c r="B11" s="11"/>
      <c r="C11" s="221"/>
      <c r="D11" s="12"/>
      <c r="E11" s="21" t="s">
        <v>38</v>
      </c>
      <c r="F11" s="22"/>
      <c r="G11" s="89"/>
      <c r="H11" s="114"/>
      <c r="I11" s="22"/>
      <c r="J11" s="239"/>
    </row>
    <row r="12" spans="1:10" s="10" customFormat="1" ht="24" customHeight="1">
      <c r="A12" s="212"/>
      <c r="B12" s="11"/>
      <c r="C12" s="221"/>
      <c r="D12" s="12"/>
      <c r="E12" s="25" t="s">
        <v>42</v>
      </c>
      <c r="F12" s="19"/>
      <c r="G12" s="240"/>
      <c r="H12" s="241"/>
      <c r="I12" s="19"/>
      <c r="J12" s="242"/>
    </row>
    <row r="13" spans="1:10" s="10" customFormat="1" ht="23.25" customHeight="1">
      <c r="A13" s="212"/>
      <c r="B13" s="11"/>
      <c r="C13" s="221"/>
      <c r="D13" s="12"/>
      <c r="E13" s="260" t="s">
        <v>32</v>
      </c>
      <c r="F13" s="261"/>
      <c r="G13" s="262"/>
      <c r="H13" s="261"/>
      <c r="I13" s="263"/>
      <c r="J13" s="261"/>
    </row>
    <row r="14" spans="1:10" s="10" customFormat="1" ht="70.5" customHeight="1">
      <c r="A14" s="212"/>
      <c r="B14" s="27" t="s">
        <v>0</v>
      </c>
      <c r="C14" s="222" t="s">
        <v>8</v>
      </c>
      <c r="D14" s="12"/>
      <c r="E14" s="29" t="s">
        <v>58</v>
      </c>
      <c r="F14" s="16">
        <v>65542.7</v>
      </c>
      <c r="G14" s="17">
        <v>-230.4</v>
      </c>
      <c r="H14" s="16">
        <f>SUM(F14:G14)</f>
        <v>65312.299999999996</v>
      </c>
      <c r="I14" s="243">
        <v>45754.2</v>
      </c>
      <c r="J14" s="53">
        <f>I14/H14</f>
        <v>0.70054492032894267</v>
      </c>
    </row>
    <row r="15" spans="1:10" s="10" customFormat="1" ht="18.75" customHeight="1">
      <c r="A15" s="212"/>
      <c r="B15" s="27"/>
      <c r="C15" s="222"/>
      <c r="D15" s="12"/>
      <c r="E15" s="32" t="s">
        <v>33</v>
      </c>
      <c r="F15" s="22"/>
      <c r="G15" s="23"/>
      <c r="H15" s="22"/>
      <c r="I15" s="24"/>
      <c r="J15" s="22"/>
    </row>
    <row r="16" spans="1:10" s="10" customFormat="1" ht="93.75" customHeight="1">
      <c r="A16" s="212"/>
      <c r="B16" s="27"/>
      <c r="C16" s="222"/>
      <c r="D16" s="12"/>
      <c r="E16" s="254" t="s">
        <v>79</v>
      </c>
      <c r="F16" s="33"/>
      <c r="G16" s="34"/>
      <c r="H16" s="33"/>
      <c r="I16" s="30"/>
      <c r="J16" s="33"/>
    </row>
    <row r="17" spans="1:10" s="10" customFormat="1" ht="22.5" customHeight="1">
      <c r="A17" s="212"/>
      <c r="B17" s="27"/>
      <c r="C17" s="222"/>
      <c r="D17" s="12"/>
      <c r="E17" s="35" t="s">
        <v>35</v>
      </c>
      <c r="F17" s="22"/>
      <c r="G17" s="23"/>
      <c r="H17" s="36"/>
      <c r="I17" s="24"/>
      <c r="J17" s="22"/>
    </row>
    <row r="18" spans="1:10" s="10" customFormat="1" ht="40.5" customHeight="1">
      <c r="A18" s="212"/>
      <c r="B18" s="27"/>
      <c r="C18" s="222"/>
      <c r="D18" s="12"/>
      <c r="E18" s="37" t="s">
        <v>105</v>
      </c>
      <c r="F18" s="19"/>
      <c r="G18" s="20"/>
      <c r="H18" s="38"/>
      <c r="I18" s="26"/>
      <c r="J18" s="19"/>
    </row>
    <row r="19" spans="1:10" s="10" customFormat="1" ht="32.25" customHeight="1">
      <c r="A19" s="212"/>
      <c r="B19" s="27"/>
      <c r="C19" s="222"/>
      <c r="D19" s="12"/>
      <c r="E19" s="260" t="s">
        <v>26</v>
      </c>
      <c r="F19" s="261"/>
      <c r="G19" s="262"/>
      <c r="H19" s="261"/>
      <c r="I19" s="261"/>
      <c r="J19" s="261"/>
    </row>
    <row r="20" spans="1:10" ht="91.5" customHeight="1">
      <c r="A20" s="213"/>
      <c r="B20" s="27" t="s">
        <v>1</v>
      </c>
      <c r="C20" s="222" t="s">
        <v>8</v>
      </c>
      <c r="D20" s="39" t="s">
        <v>72</v>
      </c>
      <c r="E20" s="40" t="s">
        <v>15</v>
      </c>
      <c r="F20" s="51">
        <v>11668942.199999999</v>
      </c>
      <c r="G20" s="54">
        <v>-544815.1</v>
      </c>
      <c r="H20" s="51">
        <f>SUM(F20:G20)</f>
        <v>11124127.1</v>
      </c>
      <c r="I20" s="51">
        <v>11050840.789999999</v>
      </c>
      <c r="J20" s="53">
        <f>I20/H20</f>
        <v>0.99341194959917345</v>
      </c>
    </row>
    <row r="21" spans="1:10" ht="30.75" customHeight="1">
      <c r="A21" s="212"/>
      <c r="B21" s="11"/>
      <c r="C21" s="221"/>
      <c r="D21" s="12"/>
      <c r="E21" s="21" t="s">
        <v>60</v>
      </c>
      <c r="F21" s="22"/>
      <c r="G21" s="23"/>
      <c r="H21" s="22"/>
      <c r="I21" s="24"/>
      <c r="J21" s="22"/>
    </row>
    <row r="22" spans="1:10" ht="69" customHeight="1">
      <c r="A22" s="214"/>
      <c r="B22" s="44"/>
      <c r="C22" s="8"/>
      <c r="D22" s="45"/>
      <c r="E22" s="46" t="s">
        <v>27</v>
      </c>
      <c r="F22" s="19"/>
      <c r="G22" s="20"/>
      <c r="H22" s="19"/>
      <c r="I22" s="26"/>
      <c r="J22" s="19"/>
    </row>
    <row r="23" spans="1:10" ht="33.75" customHeight="1">
      <c r="A23" s="213"/>
      <c r="B23" s="27" t="s">
        <v>1</v>
      </c>
      <c r="C23" s="222" t="s">
        <v>9</v>
      </c>
      <c r="D23" s="39" t="s">
        <v>72</v>
      </c>
      <c r="E23" s="47" t="s">
        <v>7</v>
      </c>
      <c r="F23" s="38">
        <v>271200</v>
      </c>
      <c r="G23" s="48">
        <v>-8511</v>
      </c>
      <c r="H23" s="38">
        <f>SUM(F23:G23)</f>
        <v>262689</v>
      </c>
      <c r="I23" s="38">
        <v>259989.81</v>
      </c>
      <c r="J23" s="49">
        <f>I23/H23</f>
        <v>0.98972476959446343</v>
      </c>
    </row>
    <row r="24" spans="1:10" ht="26.25" customHeight="1">
      <c r="A24" s="212"/>
      <c r="B24" s="11"/>
      <c r="C24" s="221"/>
      <c r="D24" s="12"/>
      <c r="E24" s="21" t="s">
        <v>60</v>
      </c>
      <c r="F24" s="50"/>
      <c r="G24" s="50"/>
      <c r="H24" s="50"/>
      <c r="I24" s="50"/>
      <c r="J24" s="50"/>
    </row>
    <row r="25" spans="1:10" ht="26.25" customHeight="1">
      <c r="A25" s="212"/>
      <c r="B25" s="11"/>
      <c r="C25" s="221"/>
      <c r="D25" s="12"/>
      <c r="E25" s="46" t="s">
        <v>28</v>
      </c>
      <c r="F25" s="50"/>
      <c r="G25" s="50"/>
      <c r="H25" s="50"/>
      <c r="I25" s="50"/>
      <c r="J25" s="50"/>
    </row>
    <row r="26" spans="1:10" ht="44.25" customHeight="1">
      <c r="A26" s="213"/>
      <c r="B26" s="27" t="s">
        <v>1</v>
      </c>
      <c r="C26" s="222" t="s">
        <v>10</v>
      </c>
      <c r="D26" s="39" t="s">
        <v>131</v>
      </c>
      <c r="E26" s="40" t="s">
        <v>125</v>
      </c>
      <c r="F26" s="51">
        <v>42240</v>
      </c>
      <c r="G26" s="52">
        <v>-4360</v>
      </c>
      <c r="H26" s="51">
        <f>SUM(F26:G26)</f>
        <v>37880</v>
      </c>
      <c r="I26" s="51">
        <v>35440</v>
      </c>
      <c r="J26" s="53">
        <f>I26/H26</f>
        <v>0.93558606124604016</v>
      </c>
    </row>
    <row r="27" spans="1:10" ht="34.5" customHeight="1">
      <c r="A27" s="212"/>
      <c r="B27" s="11"/>
      <c r="C27" s="221"/>
      <c r="D27" s="12"/>
      <c r="E27" s="21" t="s">
        <v>60</v>
      </c>
      <c r="F27" s="51"/>
      <c r="G27" s="54"/>
      <c r="H27" s="51"/>
      <c r="I27" s="51"/>
      <c r="J27" s="232"/>
    </row>
    <row r="28" spans="1:10" ht="73.5" customHeight="1">
      <c r="A28" s="212"/>
      <c r="B28" s="11"/>
      <c r="C28" s="221"/>
      <c r="D28" s="12"/>
      <c r="E28" s="40" t="s">
        <v>29</v>
      </c>
      <c r="F28" s="51"/>
      <c r="G28" s="54"/>
      <c r="H28" s="51"/>
      <c r="I28" s="51"/>
      <c r="J28" s="55"/>
    </row>
    <row r="29" spans="1:10" ht="27.75" customHeight="1">
      <c r="A29" s="264">
        <v>1011</v>
      </c>
      <c r="B29" s="265"/>
      <c r="C29" s="256"/>
      <c r="D29" s="257"/>
      <c r="E29" s="171" t="s">
        <v>23</v>
      </c>
      <c r="F29" s="173"/>
      <c r="G29" s="266"/>
      <c r="H29" s="173"/>
      <c r="I29" s="173"/>
      <c r="J29" s="267"/>
    </row>
    <row r="30" spans="1:10" ht="30.75" customHeight="1">
      <c r="A30" s="212"/>
      <c r="B30" s="11"/>
      <c r="C30" s="221"/>
      <c r="D30" s="12"/>
      <c r="E30" s="56" t="s">
        <v>88</v>
      </c>
      <c r="F30" s="57">
        <f>SUM(F36,F41,F47,F50)</f>
        <v>41105330.100000001</v>
      </c>
      <c r="G30" s="58">
        <f>SUM(G36,G41,G47,G50)</f>
        <v>-2228808</v>
      </c>
      <c r="H30" s="57">
        <f>SUM(H36,H41,H47,H50)</f>
        <v>38876522.100000001</v>
      </c>
      <c r="I30" s="57">
        <f>SUM(I36,I41,I47,I50)</f>
        <v>35960331.940000005</v>
      </c>
      <c r="J30" s="59">
        <f>I30/H30</f>
        <v>0.92498839910373576</v>
      </c>
    </row>
    <row r="31" spans="1:10" ht="26.25" customHeight="1">
      <c r="A31" s="212"/>
      <c r="B31" s="11"/>
      <c r="C31" s="221"/>
      <c r="D31" s="12"/>
      <c r="E31" s="60" t="s">
        <v>24</v>
      </c>
      <c r="F31" s="36"/>
      <c r="G31" s="36"/>
      <c r="H31" s="36"/>
      <c r="I31" s="36"/>
      <c r="J31" s="55"/>
    </row>
    <row r="32" spans="1:10" ht="40.5" customHeight="1">
      <c r="A32" s="212"/>
      <c r="B32" s="11"/>
      <c r="C32" s="221"/>
      <c r="D32" s="12"/>
      <c r="E32" s="61" t="s">
        <v>89</v>
      </c>
      <c r="F32" s="36"/>
      <c r="G32" s="36"/>
      <c r="H32" s="36"/>
      <c r="I32" s="36"/>
      <c r="J32" s="55"/>
    </row>
    <row r="33" spans="1:10" ht="24" customHeight="1">
      <c r="A33" s="212"/>
      <c r="B33" s="11"/>
      <c r="C33" s="221"/>
      <c r="D33" s="12"/>
      <c r="E33" s="62" t="s">
        <v>38</v>
      </c>
      <c r="F33" s="36"/>
      <c r="G33" s="36"/>
      <c r="H33" s="36"/>
      <c r="I33" s="36"/>
      <c r="J33" s="55"/>
    </row>
    <row r="34" spans="1:10" ht="21.75" customHeight="1">
      <c r="A34" s="212"/>
      <c r="B34" s="11"/>
      <c r="C34" s="221"/>
      <c r="D34" s="12"/>
      <c r="E34" s="61" t="s">
        <v>90</v>
      </c>
      <c r="F34" s="36"/>
      <c r="G34" s="36"/>
      <c r="H34" s="36"/>
      <c r="I34" s="36"/>
      <c r="J34" s="55"/>
    </row>
    <row r="35" spans="1:10" ht="32.25" customHeight="1">
      <c r="A35" s="212"/>
      <c r="B35" s="11"/>
      <c r="C35" s="221"/>
      <c r="D35" s="12"/>
      <c r="E35" s="63" t="s">
        <v>32</v>
      </c>
      <c r="F35" s="64"/>
      <c r="G35" s="64"/>
      <c r="H35" s="64"/>
      <c r="I35" s="64"/>
      <c r="J35" s="65"/>
    </row>
    <row r="36" spans="1:10" ht="59.25" customHeight="1">
      <c r="A36" s="212"/>
      <c r="B36" s="27" t="s">
        <v>0</v>
      </c>
      <c r="C36" s="222" t="s">
        <v>9</v>
      </c>
      <c r="D36" s="39" t="s">
        <v>73</v>
      </c>
      <c r="E36" s="66" t="s">
        <v>92</v>
      </c>
      <c r="F36" s="51">
        <v>12000</v>
      </c>
      <c r="G36" s="54">
        <v>841.1</v>
      </c>
      <c r="H36" s="51">
        <f>SUM(F36:G36)</f>
        <v>12841.1</v>
      </c>
      <c r="I36" s="51">
        <v>11308.92</v>
      </c>
      <c r="J36" s="53">
        <f>I36/H36</f>
        <v>0.88068156154846544</v>
      </c>
    </row>
    <row r="37" spans="1:10" ht="23.25" customHeight="1">
      <c r="A37" s="212"/>
      <c r="B37" s="27"/>
      <c r="C37" s="222"/>
      <c r="D37" s="39"/>
      <c r="E37" s="67" t="s">
        <v>91</v>
      </c>
      <c r="F37" s="36"/>
      <c r="G37" s="36"/>
      <c r="H37" s="36"/>
      <c r="I37" s="36"/>
      <c r="J37" s="68"/>
    </row>
    <row r="38" spans="1:10" ht="86.25" customHeight="1">
      <c r="A38" s="212"/>
      <c r="B38" s="27"/>
      <c r="C38" s="222"/>
      <c r="D38" s="39"/>
      <c r="E38" s="69" t="s">
        <v>98</v>
      </c>
      <c r="F38" s="36"/>
      <c r="G38" s="36"/>
      <c r="H38" s="36"/>
      <c r="I38" s="36"/>
      <c r="J38" s="68"/>
    </row>
    <row r="39" spans="1:10" ht="21.75" customHeight="1">
      <c r="A39" s="212"/>
      <c r="B39" s="27"/>
      <c r="C39" s="222"/>
      <c r="D39" s="39"/>
      <c r="E39" s="67" t="s">
        <v>35</v>
      </c>
      <c r="F39" s="36"/>
      <c r="G39" s="36"/>
      <c r="H39" s="36"/>
      <c r="I39" s="36"/>
      <c r="J39" s="68"/>
    </row>
    <row r="40" spans="1:10" ht="36" customHeight="1">
      <c r="A40" s="215"/>
      <c r="B40" s="70"/>
      <c r="C40" s="223"/>
      <c r="D40" s="71"/>
      <c r="E40" s="72" t="s">
        <v>118</v>
      </c>
      <c r="F40" s="38"/>
      <c r="G40" s="38"/>
      <c r="H40" s="38"/>
      <c r="I40" s="38"/>
      <c r="J40" s="68"/>
    </row>
    <row r="41" spans="1:10" ht="66.75" customHeight="1">
      <c r="A41" s="213"/>
      <c r="B41" s="27" t="s">
        <v>0</v>
      </c>
      <c r="C41" s="222" t="s">
        <v>10</v>
      </c>
      <c r="D41" s="39" t="s">
        <v>73</v>
      </c>
      <c r="E41" s="47" t="s">
        <v>99</v>
      </c>
      <c r="F41" s="38">
        <v>394983.5</v>
      </c>
      <c r="G41" s="73"/>
      <c r="H41" s="38">
        <f>SUM(F41:G41)</f>
        <v>394983.5</v>
      </c>
      <c r="I41" s="38">
        <v>375199.55</v>
      </c>
      <c r="J41" s="43">
        <f>I41/H41</f>
        <v>0.94991195834762709</v>
      </c>
    </row>
    <row r="42" spans="1:10" ht="21" customHeight="1">
      <c r="A42" s="213"/>
      <c r="B42" s="27"/>
      <c r="C42" s="222"/>
      <c r="D42" s="39"/>
      <c r="E42" s="67" t="s">
        <v>91</v>
      </c>
      <c r="F42" s="41"/>
      <c r="G42" s="245"/>
      <c r="H42" s="42"/>
      <c r="I42" s="41"/>
      <c r="J42" s="74"/>
    </row>
    <row r="43" spans="1:10" ht="48.75" customHeight="1">
      <c r="A43" s="213"/>
      <c r="B43" s="27"/>
      <c r="C43" s="222"/>
      <c r="D43" s="39"/>
      <c r="E43" s="69" t="s">
        <v>93</v>
      </c>
      <c r="F43" s="36"/>
      <c r="G43" s="154"/>
      <c r="H43" s="159"/>
      <c r="I43" s="36"/>
      <c r="J43" s="55"/>
    </row>
    <row r="44" spans="1:10" ht="22.5" customHeight="1">
      <c r="A44" s="213"/>
      <c r="B44" s="76"/>
      <c r="C44" s="224"/>
      <c r="D44" s="77"/>
      <c r="E44" s="67" t="s">
        <v>35</v>
      </c>
      <c r="F44" s="36"/>
      <c r="G44" s="244"/>
      <c r="H44" s="244"/>
      <c r="I44" s="36"/>
      <c r="J44" s="55"/>
    </row>
    <row r="45" spans="1:10" ht="36.75" customHeight="1">
      <c r="A45" s="213"/>
      <c r="B45" s="76"/>
      <c r="C45" s="224"/>
      <c r="D45" s="77"/>
      <c r="E45" s="72" t="s">
        <v>117</v>
      </c>
      <c r="F45" s="38"/>
      <c r="G45" s="246"/>
      <c r="H45" s="164"/>
      <c r="I45" s="38"/>
      <c r="J45" s="75"/>
    </row>
    <row r="46" spans="1:10" ht="30" customHeight="1">
      <c r="A46" s="213"/>
      <c r="B46" s="76"/>
      <c r="C46" s="224"/>
      <c r="D46" s="77"/>
      <c r="E46" s="63" t="s">
        <v>69</v>
      </c>
      <c r="F46" s="64"/>
      <c r="G46" s="64"/>
      <c r="H46" s="64"/>
      <c r="I46" s="64"/>
      <c r="J46" s="65"/>
    </row>
    <row r="47" spans="1:10" ht="40.5" customHeight="1">
      <c r="A47" s="213"/>
      <c r="B47" s="27" t="s">
        <v>1</v>
      </c>
      <c r="C47" s="225" t="s">
        <v>8</v>
      </c>
      <c r="D47" s="78" t="s">
        <v>73</v>
      </c>
      <c r="E47" s="79" t="s">
        <v>94</v>
      </c>
      <c r="F47" s="51">
        <v>39498346.600000001</v>
      </c>
      <c r="G47" s="54">
        <v>-2229649.1</v>
      </c>
      <c r="H47" s="51">
        <f>SUM(F47:G47)</f>
        <v>37268697.5</v>
      </c>
      <c r="I47" s="51">
        <v>34542958.090000004</v>
      </c>
      <c r="J47" s="53">
        <f>I47/H47</f>
        <v>0.92686249874978865</v>
      </c>
    </row>
    <row r="48" spans="1:10" ht="21.75" customHeight="1">
      <c r="A48" s="213"/>
      <c r="B48" s="76"/>
      <c r="C48" s="224"/>
      <c r="D48" s="76"/>
      <c r="E48" s="80" t="s">
        <v>60</v>
      </c>
      <c r="F48" s="36"/>
      <c r="G48" s="36"/>
      <c r="H48" s="36"/>
      <c r="I48" s="36"/>
      <c r="J48" s="55"/>
    </row>
    <row r="49" spans="1:10" ht="60.75" customHeight="1">
      <c r="A49" s="213"/>
      <c r="B49" s="76"/>
      <c r="C49" s="224"/>
      <c r="D49" s="81"/>
      <c r="E49" s="82" t="s">
        <v>95</v>
      </c>
      <c r="F49" s="38"/>
      <c r="G49" s="38"/>
      <c r="H49" s="38"/>
      <c r="I49" s="38"/>
      <c r="J49" s="75"/>
    </row>
    <row r="50" spans="1:10" ht="92.25" customHeight="1">
      <c r="A50" s="213"/>
      <c r="B50" s="27" t="s">
        <v>1</v>
      </c>
      <c r="C50" s="225" t="s">
        <v>9</v>
      </c>
      <c r="D50" s="78" t="s">
        <v>73</v>
      </c>
      <c r="E50" s="79" t="s">
        <v>123</v>
      </c>
      <c r="F50" s="51">
        <v>1200000</v>
      </c>
      <c r="G50" s="54"/>
      <c r="H50" s="51">
        <f>SUM(F50:G50)</f>
        <v>1200000</v>
      </c>
      <c r="I50" s="51">
        <v>1030865.38</v>
      </c>
      <c r="J50" s="53">
        <f>I50/H50</f>
        <v>0.85905448333333334</v>
      </c>
    </row>
    <row r="51" spans="1:10" ht="25.5" customHeight="1">
      <c r="A51" s="213"/>
      <c r="B51" s="76"/>
      <c r="C51" s="224"/>
      <c r="D51" s="77"/>
      <c r="E51" s="67" t="s">
        <v>60</v>
      </c>
      <c r="F51" s="36"/>
      <c r="G51" s="36"/>
      <c r="H51" s="36"/>
      <c r="I51" s="36"/>
      <c r="J51" s="55"/>
    </row>
    <row r="52" spans="1:10" ht="87" customHeight="1">
      <c r="A52" s="215"/>
      <c r="B52" s="70"/>
      <c r="C52" s="223"/>
      <c r="D52" s="71"/>
      <c r="E52" s="69" t="s">
        <v>124</v>
      </c>
      <c r="F52" s="38"/>
      <c r="G52" s="38"/>
      <c r="H52" s="38"/>
      <c r="I52" s="38"/>
      <c r="J52" s="75"/>
    </row>
    <row r="53" spans="1:10" ht="30.75" customHeight="1">
      <c r="A53" s="264">
        <v>1015</v>
      </c>
      <c r="B53" s="265"/>
      <c r="C53" s="256"/>
      <c r="D53" s="257"/>
      <c r="E53" s="171" t="s">
        <v>23</v>
      </c>
      <c r="F53" s="173"/>
      <c r="G53" s="266"/>
      <c r="H53" s="173"/>
      <c r="I53" s="173"/>
      <c r="J53" s="267"/>
    </row>
    <row r="54" spans="1:10" ht="27.75" customHeight="1">
      <c r="A54" s="212"/>
      <c r="B54" s="11"/>
      <c r="C54" s="221"/>
      <c r="D54" s="12"/>
      <c r="E54" s="61" t="s">
        <v>67</v>
      </c>
      <c r="F54" s="84">
        <f>SUM(F60)</f>
        <v>44856</v>
      </c>
      <c r="G54" s="85">
        <f>SUM(G60)</f>
        <v>-6021</v>
      </c>
      <c r="H54" s="84">
        <f>SUM(H60)</f>
        <v>38835</v>
      </c>
      <c r="I54" s="84">
        <f>SUM(I60)</f>
        <v>37823</v>
      </c>
      <c r="J54" s="14">
        <f>I54/H54</f>
        <v>0.97394103257370923</v>
      </c>
    </row>
    <row r="55" spans="1:10" ht="30" customHeight="1">
      <c r="A55" s="212"/>
      <c r="B55" s="11"/>
      <c r="C55" s="221"/>
      <c r="D55" s="12"/>
      <c r="E55" s="60" t="s">
        <v>24</v>
      </c>
      <c r="F55" s="36"/>
      <c r="G55" s="36"/>
      <c r="H55" s="36"/>
      <c r="I55" s="36"/>
      <c r="J55" s="55"/>
    </row>
    <row r="56" spans="1:10" ht="47.25" customHeight="1">
      <c r="A56" s="212"/>
      <c r="B56" s="11"/>
      <c r="C56" s="221"/>
      <c r="D56" s="12"/>
      <c r="E56" s="61" t="s">
        <v>68</v>
      </c>
      <c r="F56" s="36"/>
      <c r="G56" s="36"/>
      <c r="H56" s="36"/>
      <c r="I56" s="36"/>
      <c r="J56" s="55"/>
    </row>
    <row r="57" spans="1:10" ht="25.5" customHeight="1">
      <c r="A57" s="212"/>
      <c r="B57" s="11"/>
      <c r="C57" s="221"/>
      <c r="D57" s="12"/>
      <c r="E57" s="62" t="s">
        <v>38</v>
      </c>
      <c r="F57" s="36"/>
      <c r="G57" s="36"/>
      <c r="H57" s="36"/>
      <c r="I57" s="36"/>
      <c r="J57" s="55"/>
    </row>
    <row r="58" spans="1:10" ht="24.75" customHeight="1">
      <c r="A58" s="212"/>
      <c r="B58" s="11"/>
      <c r="C58" s="221"/>
      <c r="D58" s="12"/>
      <c r="E58" s="86" t="s">
        <v>42</v>
      </c>
      <c r="F58" s="38"/>
      <c r="G58" s="38"/>
      <c r="H58" s="38"/>
      <c r="I58" s="38"/>
      <c r="J58" s="75"/>
    </row>
    <row r="59" spans="1:10" ht="31.5" customHeight="1">
      <c r="A59" s="212"/>
      <c r="B59" s="11"/>
      <c r="C59" s="221"/>
      <c r="D59" s="12"/>
      <c r="E59" s="63" t="s">
        <v>69</v>
      </c>
      <c r="F59" s="64"/>
      <c r="G59" s="64"/>
      <c r="H59" s="64"/>
      <c r="I59" s="64"/>
      <c r="J59" s="65"/>
    </row>
    <row r="60" spans="1:10" ht="39.75" customHeight="1">
      <c r="A60" s="212"/>
      <c r="B60" s="27" t="s">
        <v>1</v>
      </c>
      <c r="C60" s="225" t="s">
        <v>59</v>
      </c>
      <c r="D60" s="78" t="s">
        <v>73</v>
      </c>
      <c r="E60" s="56" t="s">
        <v>96</v>
      </c>
      <c r="F60" s="51">
        <v>44856</v>
      </c>
      <c r="G60" s="52">
        <v>-6021</v>
      </c>
      <c r="H60" s="51">
        <f>SUM(F60:G60)</f>
        <v>38835</v>
      </c>
      <c r="I60" s="51">
        <v>37823</v>
      </c>
      <c r="J60" s="53">
        <f>I60/H60</f>
        <v>0.97394103257370923</v>
      </c>
    </row>
    <row r="61" spans="1:10" ht="27" customHeight="1">
      <c r="A61" s="212"/>
      <c r="B61" s="11"/>
      <c r="C61" s="221"/>
      <c r="D61" s="12"/>
      <c r="E61" s="87" t="s">
        <v>60</v>
      </c>
      <c r="F61" s="36"/>
      <c r="G61" s="36"/>
      <c r="H61" s="36"/>
      <c r="I61" s="36"/>
      <c r="J61" s="55"/>
    </row>
    <row r="62" spans="1:10" ht="66" customHeight="1">
      <c r="A62" s="212"/>
      <c r="B62" s="11"/>
      <c r="C62" s="221"/>
      <c r="D62" s="12"/>
      <c r="E62" s="56" t="s">
        <v>97</v>
      </c>
      <c r="F62" s="36"/>
      <c r="G62" s="36"/>
      <c r="H62" s="36"/>
      <c r="I62" s="36"/>
      <c r="J62" s="55"/>
    </row>
    <row r="63" spans="1:10" ht="30" customHeight="1">
      <c r="A63" s="264">
        <v>1048</v>
      </c>
      <c r="B63" s="265"/>
      <c r="C63" s="256"/>
      <c r="D63" s="257"/>
      <c r="E63" s="171" t="s">
        <v>23</v>
      </c>
      <c r="F63" s="268"/>
      <c r="G63" s="269"/>
      <c r="H63" s="268"/>
      <c r="I63" s="268"/>
      <c r="J63" s="270"/>
    </row>
    <row r="64" spans="1:10" ht="42.75" customHeight="1">
      <c r="A64" s="212"/>
      <c r="B64" s="11"/>
      <c r="C64" s="221"/>
      <c r="D64" s="12"/>
      <c r="E64" s="46" t="s">
        <v>30</v>
      </c>
      <c r="F64" s="116">
        <f>SUM(F65:F76)</f>
        <v>160590</v>
      </c>
      <c r="G64" s="247">
        <f>SUM(G65:G76)</f>
        <v>659.00000000000011</v>
      </c>
      <c r="H64" s="116">
        <f>SUM(H65:H76)</f>
        <v>161249</v>
      </c>
      <c r="I64" s="116">
        <f>SUM(I65:I76)</f>
        <v>160393.46</v>
      </c>
      <c r="J64" s="14">
        <f>I64/H64</f>
        <v>0.99469429267778398</v>
      </c>
    </row>
    <row r="65" spans="1:10" ht="27.75" customHeight="1">
      <c r="A65" s="212"/>
      <c r="B65" s="11"/>
      <c r="C65" s="221"/>
      <c r="D65" s="12"/>
      <c r="E65" s="21" t="s">
        <v>24</v>
      </c>
      <c r="F65" s="22"/>
      <c r="G65" s="89"/>
      <c r="H65" s="22"/>
      <c r="I65" s="22"/>
      <c r="J65" s="50"/>
    </row>
    <row r="66" spans="1:10" ht="69" customHeight="1">
      <c r="A66" s="212"/>
      <c r="B66" s="11"/>
      <c r="C66" s="221"/>
      <c r="D66" s="12"/>
      <c r="E66" s="90" t="s">
        <v>31</v>
      </c>
      <c r="F66" s="19"/>
      <c r="G66" s="20"/>
      <c r="H66" s="19"/>
      <c r="I66" s="19"/>
      <c r="J66" s="91"/>
    </row>
    <row r="67" spans="1:10" ht="29.25" customHeight="1">
      <c r="A67" s="212"/>
      <c r="B67" s="11"/>
      <c r="C67" s="221"/>
      <c r="D67" s="12"/>
      <c r="E67" s="260" t="s">
        <v>32</v>
      </c>
      <c r="F67" s="261"/>
      <c r="G67" s="262"/>
      <c r="H67" s="261"/>
      <c r="I67" s="261"/>
      <c r="J67" s="271"/>
    </row>
    <row r="68" spans="1:10" ht="72.75" customHeight="1">
      <c r="A68" s="213"/>
      <c r="B68" s="27" t="s">
        <v>0</v>
      </c>
      <c r="C68" s="222" t="s">
        <v>8</v>
      </c>
      <c r="D68" s="39" t="s">
        <v>73</v>
      </c>
      <c r="E68" s="18" t="s">
        <v>130</v>
      </c>
      <c r="F68" s="92">
        <v>1590</v>
      </c>
      <c r="G68" s="93">
        <v>-799.9</v>
      </c>
      <c r="H68" s="92">
        <f>SUM(F68:G68)</f>
        <v>790.1</v>
      </c>
      <c r="I68" s="92">
        <v>646.52</v>
      </c>
      <c r="J68" s="94">
        <f>I68/H68</f>
        <v>0.81827616757372479</v>
      </c>
    </row>
    <row r="69" spans="1:10" ht="22.5" customHeight="1">
      <c r="A69" s="213"/>
      <c r="B69" s="27"/>
      <c r="C69" s="222"/>
      <c r="D69" s="39"/>
      <c r="E69" s="15" t="s">
        <v>33</v>
      </c>
      <c r="F69" s="36"/>
      <c r="G69" s="36"/>
      <c r="H69" s="36"/>
      <c r="I69" s="36"/>
      <c r="J69" s="55"/>
    </row>
    <row r="70" spans="1:10" ht="63" customHeight="1">
      <c r="A70" s="213"/>
      <c r="B70" s="27"/>
      <c r="C70" s="222"/>
      <c r="D70" s="39"/>
      <c r="E70" s="18" t="s">
        <v>34</v>
      </c>
      <c r="F70" s="36"/>
      <c r="G70" s="36"/>
      <c r="H70" s="36"/>
      <c r="I70" s="36"/>
      <c r="J70" s="55"/>
    </row>
    <row r="71" spans="1:10" ht="21.75" customHeight="1">
      <c r="A71" s="213"/>
      <c r="B71" s="27"/>
      <c r="C71" s="222"/>
      <c r="D71" s="39"/>
      <c r="E71" s="15" t="s">
        <v>35</v>
      </c>
      <c r="F71" s="36"/>
      <c r="G71" s="36"/>
      <c r="H71" s="36"/>
      <c r="I71" s="36"/>
      <c r="J71" s="55"/>
    </row>
    <row r="72" spans="1:10" ht="41.25" customHeight="1">
      <c r="A72" s="213"/>
      <c r="B72" s="27"/>
      <c r="C72" s="222"/>
      <c r="D72" s="39"/>
      <c r="E72" s="72" t="s">
        <v>117</v>
      </c>
      <c r="F72" s="36"/>
      <c r="G72" s="36"/>
      <c r="H72" s="36"/>
      <c r="I72" s="36"/>
      <c r="J72" s="55"/>
    </row>
    <row r="73" spans="1:10" ht="27.75" customHeight="1">
      <c r="A73" s="212"/>
      <c r="B73" s="11"/>
      <c r="C73" s="221"/>
      <c r="D73" s="12"/>
      <c r="E73" s="260" t="s">
        <v>26</v>
      </c>
      <c r="F73" s="268"/>
      <c r="G73" s="269"/>
      <c r="H73" s="268"/>
      <c r="I73" s="268"/>
      <c r="J73" s="270"/>
    </row>
    <row r="74" spans="1:10" ht="66.75" customHeight="1">
      <c r="A74" s="213"/>
      <c r="B74" s="27" t="s">
        <v>1</v>
      </c>
      <c r="C74" s="222" t="s">
        <v>8</v>
      </c>
      <c r="D74" s="39" t="s">
        <v>74</v>
      </c>
      <c r="E74" s="95" t="s">
        <v>122</v>
      </c>
      <c r="F74" s="96">
        <v>159000</v>
      </c>
      <c r="G74" s="97">
        <v>1458.9</v>
      </c>
      <c r="H74" s="98">
        <f>SUM(F74:G74)</f>
        <v>160458.9</v>
      </c>
      <c r="I74" s="99">
        <v>159746.94</v>
      </c>
      <c r="J74" s="94">
        <f>I74/H74</f>
        <v>0.99556297593963317</v>
      </c>
    </row>
    <row r="75" spans="1:10" ht="22.5" customHeight="1">
      <c r="A75" s="212"/>
      <c r="B75" s="11"/>
      <c r="C75" s="221"/>
      <c r="D75" s="12"/>
      <c r="E75" s="21" t="s">
        <v>60</v>
      </c>
      <c r="F75" s="16"/>
      <c r="G75" s="17"/>
      <c r="H75" s="16"/>
      <c r="I75" s="16"/>
      <c r="J75" s="100"/>
    </row>
    <row r="76" spans="1:10" ht="69.75" customHeight="1">
      <c r="A76" s="216"/>
      <c r="B76" s="101"/>
      <c r="C76" s="226"/>
      <c r="D76" s="102"/>
      <c r="E76" s="103" t="s">
        <v>34</v>
      </c>
      <c r="F76" s="51"/>
      <c r="G76" s="54"/>
      <c r="H76" s="51"/>
      <c r="I76" s="51"/>
      <c r="J76" s="55"/>
    </row>
    <row r="77" spans="1:10" ht="26.25" customHeight="1">
      <c r="A77" s="264">
        <v>1068</v>
      </c>
      <c r="B77" s="265"/>
      <c r="C77" s="256"/>
      <c r="D77" s="257"/>
      <c r="E77" s="171" t="s">
        <v>23</v>
      </c>
      <c r="F77" s="268"/>
      <c r="G77" s="269"/>
      <c r="H77" s="268"/>
      <c r="I77" s="268"/>
      <c r="J77" s="270"/>
    </row>
    <row r="78" spans="1:10" ht="30" customHeight="1">
      <c r="A78" s="213"/>
      <c r="B78" s="27"/>
      <c r="C78" s="222"/>
      <c r="D78" s="39"/>
      <c r="E78" s="95" t="s">
        <v>36</v>
      </c>
      <c r="F78" s="104">
        <f>SUM(F79:F96)</f>
        <v>12846708.5</v>
      </c>
      <c r="G78" s="105">
        <f>SUM(G79:G96)</f>
        <v>-16321.2</v>
      </c>
      <c r="H78" s="104">
        <f>SUM(H79:H96)</f>
        <v>12830387.300000001</v>
      </c>
      <c r="I78" s="104">
        <f>SUM(I79:I96)</f>
        <v>12638786.26</v>
      </c>
      <c r="J78" s="14">
        <f>I78/H78</f>
        <v>0.98506662070910356</v>
      </c>
    </row>
    <row r="79" spans="1:10" ht="22.5" customHeight="1">
      <c r="A79" s="213"/>
      <c r="B79" s="27"/>
      <c r="C79" s="222"/>
      <c r="D79" s="39"/>
      <c r="E79" s="21" t="s">
        <v>24</v>
      </c>
      <c r="F79" s="106"/>
      <c r="G79" s="106"/>
      <c r="H79" s="106"/>
      <c r="I79" s="106"/>
      <c r="J79" s="107"/>
    </row>
    <row r="80" spans="1:10" ht="39.75" customHeight="1">
      <c r="A80" s="213"/>
      <c r="B80" s="27"/>
      <c r="C80" s="222"/>
      <c r="D80" s="39"/>
      <c r="E80" s="95" t="s">
        <v>37</v>
      </c>
      <c r="F80" s="106"/>
      <c r="G80" s="106"/>
      <c r="H80" s="106"/>
      <c r="I80" s="106"/>
      <c r="J80" s="107"/>
    </row>
    <row r="81" spans="1:10" ht="29.25" customHeight="1">
      <c r="A81" s="213"/>
      <c r="B81" s="27"/>
      <c r="C81" s="222"/>
      <c r="D81" s="39"/>
      <c r="E81" s="21" t="s">
        <v>38</v>
      </c>
      <c r="F81" s="106"/>
      <c r="G81" s="106"/>
      <c r="H81" s="106"/>
      <c r="I81" s="106"/>
      <c r="J81" s="107"/>
    </row>
    <row r="82" spans="1:10" ht="28.5" customHeight="1">
      <c r="A82" s="213"/>
      <c r="B82" s="27"/>
      <c r="C82" s="222"/>
      <c r="D82" s="39"/>
      <c r="E82" s="95" t="s">
        <v>39</v>
      </c>
      <c r="F82" s="106"/>
      <c r="G82" s="106"/>
      <c r="H82" s="106"/>
      <c r="I82" s="106"/>
      <c r="J82" s="107"/>
    </row>
    <row r="83" spans="1:10" ht="26.25" customHeight="1">
      <c r="A83" s="213"/>
      <c r="B83" s="11"/>
      <c r="C83" s="221"/>
      <c r="D83" s="12"/>
      <c r="E83" s="260" t="s">
        <v>32</v>
      </c>
      <c r="F83" s="272"/>
      <c r="G83" s="273"/>
      <c r="H83" s="273"/>
      <c r="I83" s="273"/>
      <c r="J83" s="274"/>
    </row>
    <row r="84" spans="1:10" ht="47.25" customHeight="1">
      <c r="A84" s="213"/>
      <c r="B84" s="27" t="s">
        <v>0</v>
      </c>
      <c r="C84" s="222" t="s">
        <v>8</v>
      </c>
      <c r="D84" s="39" t="s">
        <v>73</v>
      </c>
      <c r="E84" s="18" t="s">
        <v>80</v>
      </c>
      <c r="F84" s="108">
        <v>28410.5</v>
      </c>
      <c r="G84" s="54">
        <v>-8521.2000000000007</v>
      </c>
      <c r="H84" s="51">
        <f>SUM(F84:G84)</f>
        <v>19889.3</v>
      </c>
      <c r="I84" s="51">
        <v>13653.18</v>
      </c>
      <c r="J84" s="53">
        <f>I84/H84</f>
        <v>0.68645854806353168</v>
      </c>
    </row>
    <row r="85" spans="1:10" ht="26.25" customHeight="1">
      <c r="A85" s="213"/>
      <c r="B85" s="11"/>
      <c r="C85" s="221"/>
      <c r="D85" s="12"/>
      <c r="E85" s="15" t="s">
        <v>33</v>
      </c>
      <c r="F85" s="106"/>
      <c r="G85" s="106"/>
      <c r="H85" s="106"/>
      <c r="I85" s="106"/>
      <c r="J85" s="107"/>
    </row>
    <row r="86" spans="1:10" ht="37.5" customHeight="1">
      <c r="A86" s="213"/>
      <c r="B86" s="11"/>
      <c r="C86" s="221"/>
      <c r="D86" s="12"/>
      <c r="E86" s="18" t="s">
        <v>81</v>
      </c>
      <c r="F86" s="106"/>
      <c r="G86" s="106"/>
      <c r="H86" s="106"/>
      <c r="I86" s="106"/>
      <c r="J86" s="107"/>
    </row>
    <row r="87" spans="1:10" ht="18.75" customHeight="1">
      <c r="A87" s="213"/>
      <c r="B87" s="11"/>
      <c r="C87" s="221"/>
      <c r="D87" s="12"/>
      <c r="E87" s="15" t="s">
        <v>35</v>
      </c>
      <c r="F87" s="106"/>
      <c r="G87" s="106"/>
      <c r="H87" s="106"/>
      <c r="I87" s="106"/>
      <c r="J87" s="107"/>
    </row>
    <row r="88" spans="1:10" ht="33.75" customHeight="1">
      <c r="A88" s="213"/>
      <c r="B88" s="11"/>
      <c r="C88" s="221"/>
      <c r="D88" s="12"/>
      <c r="E88" s="72" t="s">
        <v>117</v>
      </c>
      <c r="F88" s="108"/>
      <c r="G88" s="108"/>
      <c r="H88" s="108"/>
      <c r="I88" s="108"/>
      <c r="J88" s="109"/>
    </row>
    <row r="89" spans="1:10" ht="28.5" customHeight="1">
      <c r="A89" s="212"/>
      <c r="B89" s="11"/>
      <c r="C89" s="221"/>
      <c r="D89" s="12"/>
      <c r="E89" s="260" t="s">
        <v>26</v>
      </c>
      <c r="F89" s="268"/>
      <c r="G89" s="261"/>
      <c r="H89" s="261"/>
      <c r="I89" s="261"/>
      <c r="J89" s="275"/>
    </row>
    <row r="90" spans="1:10" ht="30" customHeight="1">
      <c r="A90" s="212"/>
      <c r="B90" s="27" t="s">
        <v>1</v>
      </c>
      <c r="C90" s="222" t="s">
        <v>8</v>
      </c>
      <c r="D90" s="39" t="s">
        <v>75</v>
      </c>
      <c r="E90" s="90" t="s">
        <v>82</v>
      </c>
      <c r="F90" s="108">
        <v>2841048</v>
      </c>
      <c r="G90" s="54"/>
      <c r="H90" s="51">
        <f>SUM(F90:G90)</f>
        <v>2841048</v>
      </c>
      <c r="I90" s="51">
        <v>2756490.99</v>
      </c>
      <c r="J90" s="53">
        <f>I90/H90</f>
        <v>0.97023738775268853</v>
      </c>
    </row>
    <row r="91" spans="1:10" ht="25.5" customHeight="1">
      <c r="A91" s="212"/>
      <c r="B91" s="11"/>
      <c r="C91" s="221"/>
      <c r="D91" s="12"/>
      <c r="E91" s="21" t="s">
        <v>60</v>
      </c>
      <c r="F91" s="22"/>
      <c r="G91" s="22"/>
      <c r="H91" s="22"/>
      <c r="I91" s="22"/>
      <c r="J91" s="50"/>
    </row>
    <row r="92" spans="1:10" ht="48.75" customHeight="1">
      <c r="A92" s="212"/>
      <c r="B92" s="11"/>
      <c r="C92" s="221"/>
      <c r="D92" s="12"/>
      <c r="E92" s="46" t="s">
        <v>83</v>
      </c>
      <c r="F92" s="22"/>
      <c r="G92" s="22"/>
      <c r="H92" s="22"/>
      <c r="I92" s="22"/>
      <c r="J92" s="50"/>
    </row>
    <row r="93" spans="1:10" ht="30.75" customHeight="1">
      <c r="A93" s="212"/>
      <c r="B93" s="11"/>
      <c r="C93" s="221"/>
      <c r="D93" s="12"/>
      <c r="E93" s="260" t="s">
        <v>26</v>
      </c>
      <c r="F93" s="276"/>
      <c r="G93" s="269"/>
      <c r="H93" s="276"/>
      <c r="I93" s="276"/>
      <c r="J93" s="270"/>
    </row>
    <row r="94" spans="1:10" ht="27" customHeight="1">
      <c r="A94" s="213"/>
      <c r="B94" s="27" t="s">
        <v>1</v>
      </c>
      <c r="C94" s="222" t="s">
        <v>9</v>
      </c>
      <c r="D94" s="39" t="s">
        <v>75</v>
      </c>
      <c r="E94" s="90" t="s">
        <v>14</v>
      </c>
      <c r="F94" s="110">
        <v>9977250</v>
      </c>
      <c r="G94" s="111">
        <v>-7800</v>
      </c>
      <c r="H94" s="41">
        <f>SUM(F94:G94)</f>
        <v>9969450</v>
      </c>
      <c r="I94" s="112">
        <v>9868642.0899999999</v>
      </c>
      <c r="J94" s="113">
        <f>I94/H94</f>
        <v>0.98988831781091235</v>
      </c>
    </row>
    <row r="95" spans="1:10" ht="24" customHeight="1">
      <c r="A95" s="212"/>
      <c r="B95" s="11"/>
      <c r="C95" s="221"/>
      <c r="D95" s="12"/>
      <c r="E95" s="21" t="s">
        <v>60</v>
      </c>
      <c r="F95" s="22"/>
      <c r="G95" s="114"/>
      <c r="H95" s="22"/>
      <c r="I95" s="22"/>
      <c r="J95" s="115"/>
    </row>
    <row r="96" spans="1:10" ht="36" customHeight="1">
      <c r="A96" s="212"/>
      <c r="B96" s="11"/>
      <c r="C96" s="221"/>
      <c r="D96" s="12"/>
      <c r="E96" s="46" t="s">
        <v>40</v>
      </c>
      <c r="F96" s="19"/>
      <c r="G96" s="19"/>
      <c r="H96" s="19"/>
      <c r="I96" s="19"/>
      <c r="J96" s="115"/>
    </row>
    <row r="97" spans="1:10" ht="30" customHeight="1">
      <c r="A97" s="264">
        <v>1082</v>
      </c>
      <c r="B97" s="265"/>
      <c r="C97" s="256"/>
      <c r="D97" s="257"/>
      <c r="E97" s="171" t="s">
        <v>23</v>
      </c>
      <c r="F97" s="277"/>
      <c r="G97" s="278"/>
      <c r="H97" s="277"/>
      <c r="I97" s="277"/>
      <c r="J97" s="270"/>
    </row>
    <row r="98" spans="1:10" ht="27" customHeight="1">
      <c r="A98" s="212"/>
      <c r="B98" s="11"/>
      <c r="C98" s="221"/>
      <c r="D98" s="12"/>
      <c r="E98" s="46" t="s">
        <v>41</v>
      </c>
      <c r="F98" s="116">
        <f>SUM(F104,F110,F113)</f>
        <v>12766668</v>
      </c>
      <c r="G98" s="116">
        <f>SUM(G104,G110,G113)</f>
        <v>-63495.5</v>
      </c>
      <c r="H98" s="116">
        <f>SUM(H104,H110,H113)</f>
        <v>12703172.5</v>
      </c>
      <c r="I98" s="116">
        <f>SUM(I104,I110,I113)</f>
        <v>11915954.73</v>
      </c>
      <c r="J98" s="14">
        <f>I98/H98</f>
        <v>0.93802982916275446</v>
      </c>
    </row>
    <row r="99" spans="1:10" ht="32.25" customHeight="1">
      <c r="A99" s="212"/>
      <c r="B99" s="11"/>
      <c r="C99" s="221"/>
      <c r="D99" s="12"/>
      <c r="E99" s="21" t="s">
        <v>24</v>
      </c>
      <c r="F99" s="22"/>
      <c r="G99" s="22"/>
      <c r="H99" s="22"/>
      <c r="I99" s="22"/>
      <c r="J99" s="50"/>
    </row>
    <row r="100" spans="1:10" ht="72.75" customHeight="1">
      <c r="A100" s="212"/>
      <c r="B100" s="11"/>
      <c r="C100" s="221"/>
      <c r="D100" s="12"/>
      <c r="E100" s="46" t="s">
        <v>101</v>
      </c>
      <c r="F100" s="22"/>
      <c r="G100" s="22"/>
      <c r="H100" s="22"/>
      <c r="I100" s="22"/>
      <c r="J100" s="50"/>
    </row>
    <row r="101" spans="1:10" ht="27" customHeight="1">
      <c r="A101" s="212"/>
      <c r="B101" s="11"/>
      <c r="C101" s="221"/>
      <c r="D101" s="12"/>
      <c r="E101" s="21" t="s">
        <v>38</v>
      </c>
      <c r="F101" s="22"/>
      <c r="G101" s="22"/>
      <c r="H101" s="22"/>
      <c r="I101" s="22"/>
      <c r="J101" s="50"/>
    </row>
    <row r="102" spans="1:10" ht="20.25" customHeight="1">
      <c r="A102" s="212"/>
      <c r="B102" s="11"/>
      <c r="C102" s="221"/>
      <c r="D102" s="12"/>
      <c r="E102" s="46" t="s">
        <v>42</v>
      </c>
      <c r="F102" s="22"/>
      <c r="G102" s="22"/>
      <c r="H102" s="22"/>
      <c r="I102" s="22"/>
      <c r="J102" s="50"/>
    </row>
    <row r="103" spans="1:10" ht="30" customHeight="1">
      <c r="A103" s="212"/>
      <c r="B103" s="11"/>
      <c r="C103" s="221"/>
      <c r="D103" s="12"/>
      <c r="E103" s="260" t="s">
        <v>32</v>
      </c>
      <c r="F103" s="268"/>
      <c r="G103" s="269"/>
      <c r="H103" s="268"/>
      <c r="I103" s="268"/>
      <c r="J103" s="270"/>
    </row>
    <row r="104" spans="1:10" ht="40.5" customHeight="1">
      <c r="A104" s="213"/>
      <c r="B104" s="27" t="s">
        <v>0</v>
      </c>
      <c r="C104" s="222" t="s">
        <v>8</v>
      </c>
      <c r="D104" s="39" t="s">
        <v>73</v>
      </c>
      <c r="E104" s="18" t="s">
        <v>3</v>
      </c>
      <c r="F104" s="117">
        <v>11016</v>
      </c>
      <c r="G104" s="54">
        <v>-10767.8</v>
      </c>
      <c r="H104" s="51">
        <f>SUM(F104:G104)</f>
        <v>248.20000000000073</v>
      </c>
      <c r="I104" s="118">
        <v>0</v>
      </c>
      <c r="J104" s="53">
        <f>I104/H104</f>
        <v>0</v>
      </c>
    </row>
    <row r="105" spans="1:10" ht="20.25" customHeight="1">
      <c r="A105" s="213"/>
      <c r="B105" s="27"/>
      <c r="C105" s="222"/>
      <c r="D105" s="39"/>
      <c r="E105" s="119" t="s">
        <v>33</v>
      </c>
      <c r="F105" s="106"/>
      <c r="G105" s="106"/>
      <c r="H105" s="106"/>
      <c r="I105" s="106"/>
      <c r="J105" s="107"/>
    </row>
    <row r="106" spans="1:10" ht="77.25" customHeight="1">
      <c r="A106" s="213"/>
      <c r="B106" s="27"/>
      <c r="C106" s="222"/>
      <c r="D106" s="39"/>
      <c r="E106" s="120" t="s">
        <v>102</v>
      </c>
      <c r="F106" s="106"/>
      <c r="G106" s="106"/>
      <c r="H106" s="106"/>
      <c r="I106" s="106"/>
      <c r="J106" s="107"/>
    </row>
    <row r="107" spans="1:10" ht="28.5" customHeight="1">
      <c r="A107" s="213"/>
      <c r="B107" s="27"/>
      <c r="C107" s="222"/>
      <c r="D107" s="39"/>
      <c r="E107" s="121" t="s">
        <v>35</v>
      </c>
      <c r="F107" s="106"/>
      <c r="G107" s="106"/>
      <c r="H107" s="106"/>
      <c r="I107" s="106"/>
      <c r="J107" s="107"/>
    </row>
    <row r="108" spans="1:10" ht="37.5" customHeight="1">
      <c r="A108" s="213"/>
      <c r="B108" s="27"/>
      <c r="C108" s="222"/>
      <c r="D108" s="39"/>
      <c r="E108" s="86" t="s">
        <v>103</v>
      </c>
      <c r="F108" s="106"/>
      <c r="G108" s="106"/>
      <c r="H108" s="106"/>
      <c r="I108" s="106"/>
      <c r="J108" s="107"/>
    </row>
    <row r="109" spans="1:10" ht="21.75" customHeight="1">
      <c r="A109" s="212"/>
      <c r="B109" s="11"/>
      <c r="C109" s="221"/>
      <c r="D109" s="12"/>
      <c r="E109" s="260" t="s">
        <v>26</v>
      </c>
      <c r="F109" s="268"/>
      <c r="G109" s="269"/>
      <c r="H109" s="268"/>
      <c r="I109" s="268"/>
      <c r="J109" s="270"/>
    </row>
    <row r="110" spans="1:10" ht="41.25" customHeight="1">
      <c r="A110" s="213"/>
      <c r="B110" s="27" t="s">
        <v>1</v>
      </c>
      <c r="C110" s="222" t="s">
        <v>9</v>
      </c>
      <c r="D110" s="39" t="s">
        <v>73</v>
      </c>
      <c r="E110" s="40" t="s">
        <v>6</v>
      </c>
      <c r="F110" s="51">
        <v>2501916.2999999998</v>
      </c>
      <c r="G110" s="54">
        <v>-354507.5</v>
      </c>
      <c r="H110" s="51">
        <f>SUM(F110:G110)</f>
        <v>2147408.7999999998</v>
      </c>
      <c r="I110" s="51">
        <v>2129807.2200000002</v>
      </c>
      <c r="J110" s="53">
        <f>I110/H110</f>
        <v>0.99180333991366731</v>
      </c>
    </row>
    <row r="111" spans="1:10" ht="21" customHeight="1">
      <c r="A111" s="213"/>
      <c r="B111" s="27"/>
      <c r="C111" s="222"/>
      <c r="D111" s="39"/>
      <c r="E111" s="121" t="s">
        <v>60</v>
      </c>
      <c r="F111" s="106"/>
      <c r="G111" s="106"/>
      <c r="H111" s="106"/>
      <c r="I111" s="106"/>
      <c r="J111" s="107"/>
    </row>
    <row r="112" spans="1:10" ht="93" customHeight="1">
      <c r="A112" s="213"/>
      <c r="B112" s="27"/>
      <c r="C112" s="222"/>
      <c r="D112" s="39"/>
      <c r="E112" s="122" t="s">
        <v>84</v>
      </c>
      <c r="F112" s="106"/>
      <c r="G112" s="106"/>
      <c r="H112" s="106"/>
      <c r="I112" s="106"/>
      <c r="J112" s="109"/>
    </row>
    <row r="113" spans="1:10" ht="37.5" customHeight="1">
      <c r="A113" s="213"/>
      <c r="B113" s="27" t="s">
        <v>1</v>
      </c>
      <c r="C113" s="222" t="s">
        <v>10</v>
      </c>
      <c r="D113" s="39" t="s">
        <v>75</v>
      </c>
      <c r="E113" s="40" t="s">
        <v>121</v>
      </c>
      <c r="F113" s="51">
        <v>10253735.699999999</v>
      </c>
      <c r="G113" s="54">
        <v>301779.8</v>
      </c>
      <c r="H113" s="51">
        <f>SUM(F113:G113)</f>
        <v>10555515.5</v>
      </c>
      <c r="I113" s="51">
        <v>9786147.5099999998</v>
      </c>
      <c r="J113" s="53">
        <f>I113/H113</f>
        <v>0.92711222962061868</v>
      </c>
    </row>
    <row r="114" spans="1:10" ht="21" customHeight="1">
      <c r="A114" s="213"/>
      <c r="B114" s="27"/>
      <c r="C114" s="222"/>
      <c r="D114" s="39"/>
      <c r="E114" s="123" t="s">
        <v>60</v>
      </c>
      <c r="F114" s="36"/>
      <c r="G114" s="36"/>
      <c r="H114" s="36"/>
      <c r="I114" s="36"/>
      <c r="J114" s="55"/>
    </row>
    <row r="115" spans="1:10" ht="88.5" customHeight="1">
      <c r="A115" s="213"/>
      <c r="B115" s="27"/>
      <c r="C115" s="222"/>
      <c r="D115" s="39"/>
      <c r="E115" s="124" t="s">
        <v>85</v>
      </c>
      <c r="F115" s="36"/>
      <c r="G115" s="36"/>
      <c r="H115" s="36"/>
      <c r="I115" s="36"/>
      <c r="J115" s="55"/>
    </row>
    <row r="116" spans="1:10" ht="34.5" customHeight="1">
      <c r="A116" s="264">
        <v>1102</v>
      </c>
      <c r="B116" s="265"/>
      <c r="C116" s="256"/>
      <c r="D116" s="257"/>
      <c r="E116" s="171" t="s">
        <v>23</v>
      </c>
      <c r="F116" s="268"/>
      <c r="G116" s="269"/>
      <c r="H116" s="268"/>
      <c r="I116" s="268"/>
      <c r="J116" s="270"/>
    </row>
    <row r="117" spans="1:10" ht="22.5" customHeight="1">
      <c r="A117" s="212"/>
      <c r="B117" s="11"/>
      <c r="C117" s="221"/>
      <c r="D117" s="12"/>
      <c r="E117" s="125" t="s">
        <v>43</v>
      </c>
      <c r="F117" s="126">
        <f>SUM(F118:F154)</f>
        <v>260269348.5</v>
      </c>
      <c r="G117" s="127">
        <f>SUM(G118:G154)</f>
        <v>9969947.9000000004</v>
      </c>
      <c r="H117" s="126">
        <f>SUM(H118:H154)</f>
        <v>270239296.40000004</v>
      </c>
      <c r="I117" s="126">
        <f>SUM(I118:I154)</f>
        <v>269692556.68000001</v>
      </c>
      <c r="J117" s="14">
        <f>I117/H117</f>
        <v>0.99797683117413549</v>
      </c>
    </row>
    <row r="118" spans="1:10" ht="24" customHeight="1">
      <c r="A118" s="212"/>
      <c r="B118" s="11"/>
      <c r="C118" s="221"/>
      <c r="D118" s="12"/>
      <c r="E118" s="128" t="s">
        <v>24</v>
      </c>
      <c r="F118" s="22"/>
      <c r="G118" s="22"/>
      <c r="H118" s="22"/>
      <c r="I118" s="22"/>
      <c r="J118" s="50"/>
    </row>
    <row r="119" spans="1:10" ht="51" customHeight="1">
      <c r="A119" s="212"/>
      <c r="B119" s="11"/>
      <c r="C119" s="221"/>
      <c r="D119" s="12"/>
      <c r="E119" s="129" t="s">
        <v>104</v>
      </c>
      <c r="F119" s="22"/>
      <c r="G119" s="22"/>
      <c r="H119" s="22"/>
      <c r="I119" s="22"/>
      <c r="J119" s="50"/>
    </row>
    <row r="120" spans="1:10" ht="22.5" customHeight="1">
      <c r="A120" s="212"/>
      <c r="B120" s="11"/>
      <c r="C120" s="221"/>
      <c r="D120" s="12"/>
      <c r="E120" s="128" t="s">
        <v>38</v>
      </c>
      <c r="F120" s="22"/>
      <c r="G120" s="22"/>
      <c r="H120" s="22"/>
      <c r="I120" s="22"/>
      <c r="J120" s="50"/>
    </row>
    <row r="121" spans="1:10" ht="34.5" customHeight="1">
      <c r="A121" s="212"/>
      <c r="B121" s="11"/>
      <c r="C121" s="221"/>
      <c r="D121" s="12"/>
      <c r="E121" s="130" t="s">
        <v>45</v>
      </c>
      <c r="F121" s="22"/>
      <c r="G121" s="22"/>
      <c r="H121" s="22"/>
      <c r="I121" s="22"/>
      <c r="J121" s="50"/>
    </row>
    <row r="122" spans="1:10" ht="30" customHeight="1">
      <c r="A122" s="212"/>
      <c r="B122" s="11"/>
      <c r="C122" s="221"/>
      <c r="D122" s="12"/>
      <c r="E122" s="260" t="s">
        <v>32</v>
      </c>
      <c r="F122" s="276"/>
      <c r="G122" s="279"/>
      <c r="H122" s="276"/>
      <c r="I122" s="276"/>
      <c r="J122" s="280"/>
    </row>
    <row r="123" spans="1:10" ht="33" customHeight="1">
      <c r="A123" s="212"/>
      <c r="B123" s="27"/>
      <c r="C123" s="222"/>
      <c r="D123" s="12"/>
      <c r="E123" s="18" t="s">
        <v>46</v>
      </c>
      <c r="F123" s="131"/>
      <c r="G123" s="131"/>
      <c r="H123" s="131"/>
      <c r="I123" s="132"/>
      <c r="J123" s="248"/>
    </row>
    <row r="124" spans="1:10" ht="58.5" customHeight="1">
      <c r="A124" s="213"/>
      <c r="B124" s="27" t="s">
        <v>0</v>
      </c>
      <c r="C124" s="222" t="s">
        <v>8</v>
      </c>
      <c r="D124" s="133" t="s">
        <v>76</v>
      </c>
      <c r="E124" s="134" t="s">
        <v>47</v>
      </c>
      <c r="F124" s="249">
        <v>2082231.1</v>
      </c>
      <c r="G124" s="250">
        <v>-28287</v>
      </c>
      <c r="H124" s="251">
        <f>SUM(F124,G124)</f>
        <v>2053944.1</v>
      </c>
      <c r="I124" s="252">
        <v>1983561.21</v>
      </c>
      <c r="J124" s="253">
        <f>I124/H124</f>
        <v>0.96573281132626732</v>
      </c>
    </row>
    <row r="125" spans="1:10" ht="22.5" customHeight="1">
      <c r="A125" s="213"/>
      <c r="B125" s="27"/>
      <c r="C125" s="222"/>
      <c r="D125" s="135"/>
      <c r="E125" s="136" t="s">
        <v>33</v>
      </c>
      <c r="F125" s="106"/>
      <c r="G125" s="106"/>
      <c r="H125" s="106"/>
      <c r="I125" s="137"/>
      <c r="J125" s="107"/>
    </row>
    <row r="126" spans="1:10" ht="50.25" customHeight="1">
      <c r="A126" s="213"/>
      <c r="B126" s="27"/>
      <c r="C126" s="222"/>
      <c r="D126" s="135"/>
      <c r="E126" s="138" t="s">
        <v>44</v>
      </c>
      <c r="F126" s="106"/>
      <c r="G126" s="106"/>
      <c r="H126" s="106"/>
      <c r="I126" s="137"/>
      <c r="J126" s="107"/>
    </row>
    <row r="127" spans="1:10" ht="19.5" customHeight="1">
      <c r="A127" s="213"/>
      <c r="B127" s="27"/>
      <c r="C127" s="222"/>
      <c r="D127" s="135"/>
      <c r="E127" s="139" t="s">
        <v>35</v>
      </c>
      <c r="F127" s="106"/>
      <c r="G127" s="106"/>
      <c r="H127" s="106"/>
      <c r="I127" s="137"/>
      <c r="J127" s="107"/>
    </row>
    <row r="128" spans="1:10" ht="46.5" customHeight="1">
      <c r="A128" s="212"/>
      <c r="B128" s="11"/>
      <c r="C128" s="221"/>
      <c r="D128" s="12"/>
      <c r="E128" s="18" t="s">
        <v>48</v>
      </c>
      <c r="F128" s="19"/>
      <c r="G128" s="19"/>
      <c r="H128" s="19"/>
      <c r="I128" s="26"/>
      <c r="J128" s="91"/>
    </row>
    <row r="129" spans="1:10" ht="28.5" customHeight="1">
      <c r="A129" s="212"/>
      <c r="B129" s="11"/>
      <c r="C129" s="221"/>
      <c r="D129" s="12"/>
      <c r="E129" s="260" t="s">
        <v>32</v>
      </c>
      <c r="F129" s="277"/>
      <c r="G129" s="278"/>
      <c r="H129" s="277"/>
      <c r="I129" s="277"/>
      <c r="J129" s="271"/>
    </row>
    <row r="130" spans="1:10" ht="54" customHeight="1">
      <c r="A130" s="212"/>
      <c r="B130" s="27" t="s">
        <v>0</v>
      </c>
      <c r="C130" s="222" t="s">
        <v>9</v>
      </c>
      <c r="D130" s="12" t="s">
        <v>73</v>
      </c>
      <c r="E130" s="130" t="s">
        <v>56</v>
      </c>
      <c r="F130" s="16">
        <v>1445607.1</v>
      </c>
      <c r="G130" s="17">
        <v>-713.6</v>
      </c>
      <c r="H130" s="16">
        <f>SUM(F130:G130)</f>
        <v>1444893.5</v>
      </c>
      <c r="I130" s="16">
        <v>1435834.64</v>
      </c>
      <c r="J130" s="53">
        <f>I130/H130</f>
        <v>0.9937304306511171</v>
      </c>
    </row>
    <row r="131" spans="1:10" ht="21.75" customHeight="1">
      <c r="A131" s="212"/>
      <c r="B131" s="27"/>
      <c r="C131" s="222"/>
      <c r="D131" s="12"/>
      <c r="E131" s="15" t="s">
        <v>33</v>
      </c>
      <c r="F131" s="140"/>
      <c r="G131" s="140"/>
      <c r="H131" s="140"/>
      <c r="I131" s="140"/>
      <c r="J131" s="140"/>
    </row>
    <row r="132" spans="1:10" ht="117.75" customHeight="1">
      <c r="A132" s="212"/>
      <c r="B132" s="27"/>
      <c r="C132" s="222"/>
      <c r="D132" s="12"/>
      <c r="E132" s="141" t="s">
        <v>71</v>
      </c>
      <c r="F132" s="22"/>
      <c r="G132" s="22"/>
      <c r="H132" s="22"/>
      <c r="I132" s="22"/>
      <c r="J132" s="22"/>
    </row>
    <row r="133" spans="1:10" ht="21.75" customHeight="1">
      <c r="A133" s="216"/>
      <c r="B133" s="101"/>
      <c r="C133" s="226"/>
      <c r="D133" s="102"/>
      <c r="E133" s="142" t="s">
        <v>35</v>
      </c>
      <c r="F133" s="36"/>
      <c r="G133" s="36"/>
      <c r="H133" s="36"/>
      <c r="I133" s="36"/>
      <c r="J133" s="36"/>
    </row>
    <row r="134" spans="1:10" ht="57" customHeight="1">
      <c r="A134" s="216"/>
      <c r="B134" s="101"/>
      <c r="C134" s="226"/>
      <c r="D134" s="102"/>
      <c r="E134" s="72" t="s">
        <v>105</v>
      </c>
      <c r="F134" s="38"/>
      <c r="G134" s="38"/>
      <c r="H134" s="38"/>
      <c r="I134" s="38"/>
      <c r="J134" s="38"/>
    </row>
    <row r="135" spans="1:10" ht="34.5" customHeight="1">
      <c r="A135" s="216"/>
      <c r="B135" s="101"/>
      <c r="C135" s="226"/>
      <c r="D135" s="102"/>
      <c r="E135" s="260" t="s">
        <v>26</v>
      </c>
      <c r="F135" s="260"/>
      <c r="G135" s="260"/>
      <c r="H135" s="260"/>
      <c r="I135" s="260"/>
      <c r="J135" s="63"/>
    </row>
    <row r="136" spans="1:10" ht="36" customHeight="1">
      <c r="A136" s="213"/>
      <c r="B136" s="27" t="s">
        <v>1</v>
      </c>
      <c r="C136" s="222" t="s">
        <v>8</v>
      </c>
      <c r="D136" s="39" t="s">
        <v>77</v>
      </c>
      <c r="E136" s="90" t="s">
        <v>49</v>
      </c>
      <c r="F136" s="143">
        <v>24639171</v>
      </c>
      <c r="G136" s="144">
        <v>1740623.3</v>
      </c>
      <c r="H136" s="38">
        <f>SUM(F136:G136)</f>
        <v>26379794.300000001</v>
      </c>
      <c r="I136" s="38">
        <v>26316457.629999999</v>
      </c>
      <c r="J136" s="53">
        <f>I136/H136</f>
        <v>0.9975990461002191</v>
      </c>
    </row>
    <row r="137" spans="1:10" ht="27.75" customHeight="1">
      <c r="A137" s="213"/>
      <c r="B137" s="27"/>
      <c r="C137" s="222"/>
      <c r="D137" s="39"/>
      <c r="E137" s="145" t="s">
        <v>60</v>
      </c>
      <c r="F137" s="36"/>
      <c r="G137" s="36"/>
      <c r="H137" s="36"/>
      <c r="I137" s="36"/>
      <c r="J137" s="55"/>
    </row>
    <row r="138" spans="1:10" ht="59.25" customHeight="1">
      <c r="A138" s="213"/>
      <c r="B138" s="27"/>
      <c r="C138" s="222"/>
      <c r="D138" s="39"/>
      <c r="E138" s="90" t="s">
        <v>51</v>
      </c>
      <c r="F138" s="36"/>
      <c r="G138" s="36"/>
      <c r="H138" s="36"/>
      <c r="I138" s="36"/>
      <c r="J138" s="55"/>
    </row>
    <row r="139" spans="1:10" ht="43.5" customHeight="1">
      <c r="A139" s="213"/>
      <c r="B139" s="27" t="s">
        <v>1</v>
      </c>
      <c r="C139" s="222" t="s">
        <v>9</v>
      </c>
      <c r="D139" s="39" t="s">
        <v>77</v>
      </c>
      <c r="E139" s="90" t="s">
        <v>4</v>
      </c>
      <c r="F139" s="146">
        <v>567111.9</v>
      </c>
      <c r="G139" s="147">
        <v>-17211.900000000001</v>
      </c>
      <c r="H139" s="51">
        <f>SUM(F139:G139)</f>
        <v>549900</v>
      </c>
      <c r="I139" s="51">
        <v>549900</v>
      </c>
      <c r="J139" s="53">
        <f>I139/H139</f>
        <v>1</v>
      </c>
    </row>
    <row r="140" spans="1:10" ht="30" customHeight="1">
      <c r="A140" s="213"/>
      <c r="B140" s="27"/>
      <c r="C140" s="222"/>
      <c r="D140" s="39"/>
      <c r="E140" s="148" t="s">
        <v>61</v>
      </c>
      <c r="F140" s="36"/>
      <c r="G140" s="36"/>
      <c r="H140" s="36"/>
      <c r="I140" s="36"/>
      <c r="J140" s="55"/>
    </row>
    <row r="141" spans="1:10" ht="51.75" customHeight="1">
      <c r="A141" s="213"/>
      <c r="B141" s="27"/>
      <c r="C141" s="222"/>
      <c r="D141" s="39"/>
      <c r="E141" s="90" t="s">
        <v>50</v>
      </c>
      <c r="F141" s="36"/>
      <c r="G141" s="36"/>
      <c r="H141" s="36"/>
      <c r="I141" s="36"/>
      <c r="J141" s="55"/>
    </row>
    <row r="142" spans="1:10" ht="25.5" customHeight="1">
      <c r="A142" s="213"/>
      <c r="B142" s="27" t="s">
        <v>1</v>
      </c>
      <c r="C142" s="222" t="s">
        <v>10</v>
      </c>
      <c r="D142" s="39" t="s">
        <v>77</v>
      </c>
      <c r="E142" s="90" t="s">
        <v>5</v>
      </c>
      <c r="F142" s="143">
        <v>210470915.40000001</v>
      </c>
      <c r="G142" s="147">
        <v>8334593.4000000004</v>
      </c>
      <c r="H142" s="51">
        <f>SUM(F142:G142)</f>
        <v>218805508.80000001</v>
      </c>
      <c r="I142" s="51">
        <v>218782086.62</v>
      </c>
      <c r="J142" s="53">
        <f>I142/H142</f>
        <v>0.99989295434046221</v>
      </c>
    </row>
    <row r="143" spans="1:10" ht="25.5" customHeight="1">
      <c r="A143" s="213"/>
      <c r="B143" s="27"/>
      <c r="C143" s="222"/>
      <c r="D143" s="39"/>
      <c r="E143" s="148" t="s">
        <v>61</v>
      </c>
      <c r="F143" s="36"/>
      <c r="G143" s="36"/>
      <c r="H143" s="36"/>
      <c r="I143" s="36"/>
      <c r="J143" s="55"/>
    </row>
    <row r="144" spans="1:10" ht="89.25" customHeight="1">
      <c r="A144" s="213"/>
      <c r="B144" s="27"/>
      <c r="C144" s="222"/>
      <c r="D144" s="39"/>
      <c r="E144" s="95" t="s">
        <v>116</v>
      </c>
      <c r="F144" s="36"/>
      <c r="G144" s="36"/>
      <c r="H144" s="36"/>
      <c r="I144" s="36"/>
      <c r="J144" s="55"/>
    </row>
    <row r="145" spans="1:10" ht="44.25" customHeight="1">
      <c r="A145" s="213"/>
      <c r="B145" s="27" t="s">
        <v>1</v>
      </c>
      <c r="C145" s="222" t="s">
        <v>11</v>
      </c>
      <c r="D145" s="39" t="s">
        <v>77</v>
      </c>
      <c r="E145" s="95" t="s">
        <v>17</v>
      </c>
      <c r="F145" s="146">
        <v>13508477.4</v>
      </c>
      <c r="G145" s="147">
        <v>79000</v>
      </c>
      <c r="H145" s="51">
        <f>SUM(F145:G145)</f>
        <v>13587477.4</v>
      </c>
      <c r="I145" s="51">
        <v>13587347.4</v>
      </c>
      <c r="J145" s="53">
        <f>I145/H145</f>
        <v>0.99999043236679086</v>
      </c>
    </row>
    <row r="146" spans="1:10" ht="27.75" customHeight="1">
      <c r="A146" s="213"/>
      <c r="B146" s="27"/>
      <c r="C146" s="222"/>
      <c r="D146" s="39"/>
      <c r="E146" s="148" t="s">
        <v>61</v>
      </c>
      <c r="F146" s="36"/>
      <c r="G146" s="36"/>
      <c r="H146" s="36"/>
      <c r="I146" s="36"/>
      <c r="J146" s="55"/>
    </row>
    <row r="147" spans="1:10" ht="57.75" customHeight="1">
      <c r="A147" s="213"/>
      <c r="B147" s="27"/>
      <c r="C147" s="222"/>
      <c r="D147" s="39"/>
      <c r="E147" s="95" t="s">
        <v>52</v>
      </c>
      <c r="F147" s="36"/>
      <c r="G147" s="36"/>
      <c r="H147" s="36"/>
      <c r="I147" s="36"/>
      <c r="J147" s="55"/>
    </row>
    <row r="148" spans="1:10" ht="31.5" customHeight="1">
      <c r="A148" s="295"/>
      <c r="B148" s="27" t="s">
        <v>1</v>
      </c>
      <c r="C148" s="222" t="s">
        <v>12</v>
      </c>
      <c r="D148" s="39" t="s">
        <v>77</v>
      </c>
      <c r="E148" s="149" t="s">
        <v>16</v>
      </c>
      <c r="F148" s="51">
        <v>2648634.6</v>
      </c>
      <c r="G148" s="54">
        <v>20000</v>
      </c>
      <c r="H148" s="51">
        <f>SUM(F148:G150)</f>
        <v>2668634.6</v>
      </c>
      <c r="I148" s="51">
        <v>2635454.44</v>
      </c>
      <c r="J148" s="53">
        <f>I148/H148</f>
        <v>0.9875666155269065</v>
      </c>
    </row>
    <row r="149" spans="1:10" ht="24" customHeight="1">
      <c r="A149" s="295"/>
      <c r="B149" s="28"/>
      <c r="C149" s="222"/>
      <c r="D149" s="39"/>
      <c r="E149" s="150" t="s">
        <v>61</v>
      </c>
      <c r="F149" s="83"/>
      <c r="G149" s="83"/>
      <c r="H149" s="83"/>
      <c r="I149" s="83"/>
      <c r="J149" s="55"/>
    </row>
    <row r="150" spans="1:10" ht="76.5" customHeight="1">
      <c r="A150" s="295"/>
      <c r="B150" s="28"/>
      <c r="C150" s="222"/>
      <c r="D150" s="39"/>
      <c r="E150" s="151" t="s">
        <v>120</v>
      </c>
      <c r="F150" s="83"/>
      <c r="G150" s="83"/>
      <c r="H150" s="83"/>
      <c r="I150" s="83"/>
      <c r="J150" s="55"/>
    </row>
    <row r="151" spans="1:10" ht="84" customHeight="1">
      <c r="A151" s="213"/>
      <c r="B151" s="28"/>
      <c r="C151" s="222"/>
      <c r="D151" s="39"/>
      <c r="E151" s="66" t="s">
        <v>119</v>
      </c>
      <c r="F151" s="83"/>
      <c r="G151" s="83"/>
      <c r="H151" s="83"/>
      <c r="I151" s="83"/>
      <c r="J151" s="55"/>
    </row>
    <row r="152" spans="1:10" ht="61.5" customHeight="1">
      <c r="A152" s="213"/>
      <c r="B152" s="27" t="s">
        <v>1</v>
      </c>
      <c r="C152" s="222" t="s">
        <v>13</v>
      </c>
      <c r="D152" s="39" t="s">
        <v>74</v>
      </c>
      <c r="E152" s="66" t="s">
        <v>87</v>
      </c>
      <c r="F152" s="51">
        <v>4907200</v>
      </c>
      <c r="G152" s="152">
        <v>-158056.29999999999</v>
      </c>
      <c r="H152" s="51">
        <f>SUM(F152:G152)</f>
        <v>4749143.7</v>
      </c>
      <c r="I152" s="51">
        <v>4401914.74</v>
      </c>
      <c r="J152" s="53">
        <f>I152/H152</f>
        <v>0.92688598578307912</v>
      </c>
    </row>
    <row r="153" spans="1:10" ht="22.5" customHeight="1">
      <c r="A153" s="213"/>
      <c r="B153" s="27"/>
      <c r="C153" s="222"/>
      <c r="D153" s="39"/>
      <c r="E153" s="153" t="s">
        <v>60</v>
      </c>
      <c r="F153" s="36"/>
      <c r="G153" s="154"/>
      <c r="H153" s="36"/>
      <c r="I153" s="36"/>
      <c r="J153" s="55"/>
    </row>
    <row r="154" spans="1:10" ht="71.25" customHeight="1">
      <c r="A154" s="215"/>
      <c r="B154" s="155"/>
      <c r="C154" s="227"/>
      <c r="D154" s="156"/>
      <c r="E154" s="157" t="s">
        <v>106</v>
      </c>
      <c r="F154" s="36"/>
      <c r="G154" s="154"/>
      <c r="H154" s="36"/>
      <c r="I154" s="36"/>
      <c r="J154" s="55"/>
    </row>
    <row r="155" spans="1:10" ht="29.25" customHeight="1">
      <c r="A155" s="281">
        <v>1121</v>
      </c>
      <c r="B155" s="282"/>
      <c r="C155" s="283"/>
      <c r="D155" s="284"/>
      <c r="E155" s="285" t="s">
        <v>23</v>
      </c>
      <c r="F155" s="173"/>
      <c r="G155" s="286"/>
      <c r="H155" s="173"/>
      <c r="I155" s="173"/>
      <c r="J155" s="267"/>
    </row>
    <row r="156" spans="1:10" ht="86.25" customHeight="1">
      <c r="A156" s="212"/>
      <c r="B156" s="11"/>
      <c r="C156" s="221"/>
      <c r="D156" s="12"/>
      <c r="E156" s="46" t="s">
        <v>53</v>
      </c>
      <c r="F156" s="158">
        <f>SUM(F158:F170)</f>
        <v>82326.200000000012</v>
      </c>
      <c r="G156" s="158">
        <f>SUM(G158:G170)</f>
        <v>-5325.6</v>
      </c>
      <c r="H156" s="158">
        <f>SUM(H158:H170)</f>
        <v>77000.600000000006</v>
      </c>
      <c r="I156" s="158">
        <f>SUM(I158:I170)</f>
        <v>76262.5</v>
      </c>
      <c r="J156" s="88">
        <f>I156/H156</f>
        <v>0.99041436040758113</v>
      </c>
    </row>
    <row r="157" spans="1:10" ht="28.5" customHeight="1">
      <c r="A157" s="212"/>
      <c r="B157" s="11"/>
      <c r="C157" s="221"/>
      <c r="D157" s="12"/>
      <c r="E157" s="21" t="s">
        <v>24</v>
      </c>
      <c r="F157" s="36"/>
      <c r="G157" s="36"/>
      <c r="H157" s="36"/>
      <c r="I157" s="159"/>
      <c r="J157" s="55"/>
    </row>
    <row r="158" spans="1:10" s="10" customFormat="1" ht="82.5" customHeight="1">
      <c r="A158" s="212"/>
      <c r="B158" s="160"/>
      <c r="C158" s="228"/>
      <c r="D158" s="12"/>
      <c r="E158" s="161" t="s">
        <v>62</v>
      </c>
      <c r="F158" s="36"/>
      <c r="G158" s="36"/>
      <c r="H158" s="36"/>
      <c r="I158" s="159"/>
      <c r="J158" s="55"/>
    </row>
    <row r="159" spans="1:10" s="10" customFormat="1" ht="21" customHeight="1">
      <c r="A159" s="212"/>
      <c r="B159" s="27"/>
      <c r="C159" s="222"/>
      <c r="D159" s="12"/>
      <c r="E159" s="162" t="s">
        <v>38</v>
      </c>
      <c r="F159" s="36"/>
      <c r="G159" s="36"/>
      <c r="H159" s="36"/>
      <c r="I159" s="159"/>
      <c r="J159" s="55"/>
    </row>
    <row r="160" spans="1:10" ht="68.25" customHeight="1">
      <c r="A160" s="212"/>
      <c r="B160" s="11"/>
      <c r="C160" s="221"/>
      <c r="D160" s="12"/>
      <c r="E160" s="163" t="s">
        <v>63</v>
      </c>
      <c r="F160" s="38"/>
      <c r="G160" s="38"/>
      <c r="H160" s="38"/>
      <c r="I160" s="164"/>
      <c r="J160" s="75"/>
    </row>
    <row r="161" spans="1:10" ht="32.25" customHeight="1">
      <c r="A161" s="212"/>
      <c r="B161" s="11"/>
      <c r="C161" s="221"/>
      <c r="D161" s="12"/>
      <c r="E161" s="260" t="s">
        <v>32</v>
      </c>
      <c r="F161" s="260"/>
      <c r="G161" s="260"/>
      <c r="H161" s="260"/>
      <c r="I161" s="260"/>
      <c r="J161" s="63"/>
    </row>
    <row r="162" spans="1:10" ht="91.5" customHeight="1">
      <c r="A162" s="212"/>
      <c r="B162" s="27" t="s">
        <v>0</v>
      </c>
      <c r="C162" s="222" t="s">
        <v>8</v>
      </c>
      <c r="D162" s="12"/>
      <c r="E162" s="161" t="s">
        <v>55</v>
      </c>
      <c r="F162" s="51">
        <v>446.6</v>
      </c>
      <c r="G162" s="165"/>
      <c r="H162" s="51">
        <f>SUM(F162:G162)</f>
        <v>446.6</v>
      </c>
      <c r="I162" s="51">
        <v>312.60000000000002</v>
      </c>
      <c r="J162" s="53">
        <f>I162/H162</f>
        <v>0.69995521719659648</v>
      </c>
    </row>
    <row r="163" spans="1:10" ht="21.75" customHeight="1">
      <c r="A163" s="212"/>
      <c r="B163" s="27"/>
      <c r="C163" s="222"/>
      <c r="D163" s="12"/>
      <c r="E163" s="166" t="s">
        <v>33</v>
      </c>
      <c r="F163" s="36"/>
      <c r="G163" s="159"/>
      <c r="H163" s="36"/>
      <c r="I163" s="36"/>
      <c r="J163" s="68"/>
    </row>
    <row r="164" spans="1:10" ht="88.5" customHeight="1">
      <c r="A164" s="212"/>
      <c r="B164" s="27"/>
      <c r="C164" s="222"/>
      <c r="D164" s="12"/>
      <c r="E164" s="167" t="s">
        <v>64</v>
      </c>
      <c r="F164" s="36"/>
      <c r="G164" s="159"/>
      <c r="H164" s="36"/>
      <c r="I164" s="36"/>
      <c r="J164" s="68"/>
    </row>
    <row r="165" spans="1:10" ht="18" customHeight="1">
      <c r="A165" s="212"/>
      <c r="B165" s="27"/>
      <c r="C165" s="222"/>
      <c r="D165" s="12"/>
      <c r="E165" s="168" t="s">
        <v>35</v>
      </c>
      <c r="F165" s="36"/>
      <c r="G165" s="159"/>
      <c r="H165" s="36"/>
      <c r="I165" s="36"/>
      <c r="J165" s="68"/>
    </row>
    <row r="166" spans="1:10" ht="41.25" customHeight="1">
      <c r="A166" s="212"/>
      <c r="B166" s="27"/>
      <c r="C166" s="222"/>
      <c r="D166" s="12"/>
      <c r="E166" s="72" t="s">
        <v>100</v>
      </c>
      <c r="F166" s="36"/>
      <c r="G166" s="159"/>
      <c r="H166" s="36"/>
      <c r="I166" s="36"/>
      <c r="J166" s="68"/>
    </row>
    <row r="167" spans="1:10" ht="31.5" customHeight="1">
      <c r="A167" s="212"/>
      <c r="B167" s="27"/>
      <c r="C167" s="222"/>
      <c r="D167" s="12"/>
      <c r="E167" s="287" t="s">
        <v>26</v>
      </c>
      <c r="F167" s="288"/>
      <c r="G167" s="288"/>
      <c r="H167" s="288"/>
      <c r="I167" s="288"/>
      <c r="J167" s="289"/>
    </row>
    <row r="168" spans="1:10" ht="88.5" customHeight="1">
      <c r="A168" s="212"/>
      <c r="B168" s="27" t="s">
        <v>1</v>
      </c>
      <c r="C168" s="222" t="s">
        <v>8</v>
      </c>
      <c r="D168" s="39" t="s">
        <v>78</v>
      </c>
      <c r="E168" s="40" t="s">
        <v>54</v>
      </c>
      <c r="F168" s="36">
        <v>81879.600000000006</v>
      </c>
      <c r="G168" s="83">
        <v>-5325.6</v>
      </c>
      <c r="H168" s="36">
        <f>SUM(F168:G168)</f>
        <v>76554</v>
      </c>
      <c r="I168" s="36">
        <v>75949.899999999994</v>
      </c>
      <c r="J168" s="31">
        <f>I168/H168</f>
        <v>0.99210883820571094</v>
      </c>
    </row>
    <row r="169" spans="1:10">
      <c r="A169" s="212"/>
      <c r="B169" s="11"/>
      <c r="C169" s="221"/>
      <c r="D169" s="12"/>
      <c r="E169" s="15" t="s">
        <v>60</v>
      </c>
      <c r="F169" s="36"/>
      <c r="G169" s="83"/>
      <c r="H169" s="36"/>
      <c r="I169" s="36"/>
      <c r="J169" s="55"/>
    </row>
    <row r="170" spans="1:10" ht="87.75" customHeight="1">
      <c r="A170" s="213"/>
      <c r="B170" s="27"/>
      <c r="C170" s="222"/>
      <c r="D170" s="39"/>
      <c r="E170" s="40" t="s">
        <v>65</v>
      </c>
      <c r="F170" s="36"/>
      <c r="G170" s="83"/>
      <c r="H170" s="36"/>
      <c r="I170" s="36"/>
      <c r="J170" s="75"/>
    </row>
    <row r="171" spans="1:10" ht="25.5" customHeight="1">
      <c r="A171" s="217" t="s">
        <v>86</v>
      </c>
      <c r="B171" s="169"/>
      <c r="C171" s="229"/>
      <c r="D171" s="170"/>
      <c r="E171" s="171" t="s">
        <v>23</v>
      </c>
      <c r="F171" s="172"/>
      <c r="G171" s="172"/>
      <c r="H171" s="172"/>
      <c r="I171" s="173"/>
      <c r="J171" s="174"/>
    </row>
    <row r="172" spans="1:10" ht="29.25" customHeight="1">
      <c r="A172" s="213"/>
      <c r="B172" s="27"/>
      <c r="C172" s="222"/>
      <c r="D172" s="39"/>
      <c r="E172" s="175" t="s">
        <v>43</v>
      </c>
      <c r="F172" s="159"/>
      <c r="G172" s="159"/>
      <c r="H172" s="159"/>
      <c r="I172" s="159"/>
      <c r="J172" s="55"/>
    </row>
    <row r="173" spans="1:10" ht="24.75" customHeight="1">
      <c r="A173" s="213"/>
      <c r="B173" s="27"/>
      <c r="C173" s="230"/>
      <c r="D173" s="39"/>
      <c r="E173" s="177" t="s">
        <v>24</v>
      </c>
      <c r="F173" s="159"/>
      <c r="G173" s="159"/>
      <c r="H173" s="159"/>
      <c r="I173" s="159"/>
      <c r="J173" s="55"/>
    </row>
    <row r="174" spans="1:10" ht="53.25" customHeight="1">
      <c r="A174" s="218"/>
      <c r="B174" s="176"/>
      <c r="C174" s="230"/>
      <c r="D174" s="39"/>
      <c r="E174" s="178" t="s">
        <v>104</v>
      </c>
      <c r="F174" s="179"/>
      <c r="G174" s="180">
        <f>SUM(G180:G180)</f>
        <v>1751.8</v>
      </c>
      <c r="H174" s="179">
        <f>SUM(H180:H180)</f>
        <v>1751.8</v>
      </c>
      <c r="I174" s="179">
        <f>SUM(I180:I180)</f>
        <v>0</v>
      </c>
      <c r="J174" s="88">
        <f>I174/H174</f>
        <v>0</v>
      </c>
    </row>
    <row r="175" spans="1:10" ht="31.5" customHeight="1" thickBot="1">
      <c r="A175" s="218"/>
      <c r="B175" s="176"/>
      <c r="C175" s="230"/>
      <c r="D175" s="39"/>
      <c r="E175" s="181" t="s">
        <v>38</v>
      </c>
      <c r="F175" s="179"/>
      <c r="G175" s="180"/>
      <c r="H175" s="179"/>
      <c r="I175" s="179"/>
      <c r="J175" s="182"/>
    </row>
    <row r="176" spans="1:10" ht="31.5" customHeight="1">
      <c r="A176" s="218"/>
      <c r="B176" s="176"/>
      <c r="C176" s="230"/>
      <c r="D176" s="39"/>
      <c r="E176" s="183" t="s">
        <v>107</v>
      </c>
      <c r="F176" s="184"/>
      <c r="G176" s="185"/>
      <c r="H176" s="184"/>
      <c r="I176" s="184"/>
      <c r="J176" s="186"/>
    </row>
    <row r="177" spans="1:10" ht="31.5" customHeight="1">
      <c r="A177" s="218"/>
      <c r="B177" s="176"/>
      <c r="C177" s="225"/>
      <c r="D177" s="39"/>
      <c r="E177" s="187" t="s">
        <v>108</v>
      </c>
      <c r="F177" s="188"/>
      <c r="G177" s="189"/>
      <c r="H177" s="188"/>
      <c r="I177" s="188"/>
      <c r="J177" s="182"/>
    </row>
    <row r="178" spans="1:10" ht="31.5" customHeight="1">
      <c r="A178" s="218"/>
      <c r="B178" s="176" t="s">
        <v>115</v>
      </c>
      <c r="C178" s="225" t="s">
        <v>8</v>
      </c>
      <c r="D178" s="39"/>
      <c r="E178" s="190" t="s">
        <v>109</v>
      </c>
      <c r="F178" s="191"/>
      <c r="G178" s="192"/>
      <c r="H178" s="191"/>
      <c r="I178" s="191"/>
      <c r="J178" s="193"/>
    </row>
    <row r="179" spans="1:10" ht="27" customHeight="1">
      <c r="A179" s="218"/>
      <c r="B179" s="176"/>
      <c r="C179" s="225"/>
      <c r="D179" s="39"/>
      <c r="E179" s="194" t="s">
        <v>110</v>
      </c>
      <c r="F179" s="188"/>
      <c r="G179" s="195"/>
      <c r="H179" s="188"/>
      <c r="I179" s="188"/>
      <c r="J179" s="182"/>
    </row>
    <row r="180" spans="1:10" ht="25.5" customHeight="1">
      <c r="A180" s="218"/>
      <c r="B180" s="176"/>
      <c r="C180" s="225"/>
      <c r="D180" s="39"/>
      <c r="E180" s="196" t="s">
        <v>111</v>
      </c>
      <c r="F180" s="197"/>
      <c r="G180" s="198">
        <v>1751.8</v>
      </c>
      <c r="H180" s="197">
        <f>SUM(F180:G180)</f>
        <v>1751.8</v>
      </c>
      <c r="I180" s="197"/>
      <c r="J180" s="199">
        <f>I180/H180</f>
        <v>0</v>
      </c>
    </row>
    <row r="181" spans="1:10" s="76" customFormat="1" ht="23.25" customHeight="1">
      <c r="A181" s="218"/>
      <c r="B181" s="176"/>
      <c r="C181" s="230"/>
      <c r="D181" s="39"/>
      <c r="E181" s="200" t="s">
        <v>112</v>
      </c>
      <c r="F181" s="201"/>
      <c r="G181" s="201"/>
      <c r="H181" s="201"/>
      <c r="I181" s="201"/>
      <c r="J181" s="202"/>
    </row>
    <row r="182" spans="1:10" s="76" customFormat="1" ht="42" customHeight="1">
      <c r="A182" s="218"/>
      <c r="B182" s="176"/>
      <c r="C182" s="230"/>
      <c r="D182" s="39"/>
      <c r="E182" s="203" t="s">
        <v>113</v>
      </c>
      <c r="F182" s="201"/>
      <c r="G182" s="201"/>
      <c r="H182" s="201"/>
      <c r="I182" s="201"/>
      <c r="J182" s="202"/>
    </row>
    <row r="183" spans="1:10" s="76" customFormat="1" ht="23.25" customHeight="1">
      <c r="A183" s="218"/>
      <c r="B183" s="176"/>
      <c r="C183" s="230"/>
      <c r="D183" s="39"/>
      <c r="E183" s="203" t="s">
        <v>114</v>
      </c>
      <c r="F183" s="201"/>
      <c r="G183" s="201"/>
      <c r="H183" s="201"/>
      <c r="I183" s="201"/>
      <c r="J183" s="202"/>
    </row>
    <row r="184" spans="1:10" s="76" customFormat="1" ht="20.25" customHeight="1">
      <c r="A184" s="219"/>
      <c r="B184" s="204"/>
      <c r="C184" s="231"/>
      <c r="D184" s="156"/>
      <c r="E184" s="203" t="s">
        <v>43</v>
      </c>
      <c r="F184" s="205"/>
      <c r="G184" s="205"/>
      <c r="H184" s="205"/>
      <c r="I184" s="205"/>
      <c r="J184" s="206"/>
    </row>
  </sheetData>
  <mergeCells count="11">
    <mergeCell ref="A5:C5"/>
    <mergeCell ref="B6:C6"/>
    <mergeCell ref="A148:A150"/>
    <mergeCell ref="A1:J1"/>
    <mergeCell ref="F5:F6"/>
    <mergeCell ref="H5:H6"/>
    <mergeCell ref="I5:I6"/>
    <mergeCell ref="J5:J6"/>
    <mergeCell ref="A2:I2"/>
    <mergeCell ref="A3:I3"/>
    <mergeCell ref="E5:E6"/>
  </mergeCells>
  <phoneticPr fontId="4" type="noConversion"/>
  <dataValidations count="5">
    <dataValidation type="decimal" allowBlank="1" showInputMessage="1" showErrorMessage="1" sqref="J162 J123:J124 J98 J36 J110 J23 J26 J68 J113 J168 J117 J64 J30 J130 J156 J136 J139 J142 J145 J148 J152 J84 J90 I74:J74 I94:J94 F111:J112 I104:J108 G78:J83 G85:J88 J14 F78:F88 F104:F108 G105:H108 F124 F74 F94 J60 J8 J20 J54 J41 J47 J50 I124 J174:J180 F125:J127">
      <formula1>0</formula1>
      <formula2>9999999999</formula2>
    </dataValidation>
    <dataValidation type="list" allowBlank="1" showInputMessage="1" showErrorMessage="1" sqref="B90 B84 B78:B82 B136:B148 B162:B168 B130:B132 B23 B26 B123:B127 B110:B115 B104:B108 B68:B72 B74 B94 B159 B36:B39 B41:B43 B50 B47 B60 B152:B154 C173:C176 B170:B176 B181:C184 B14:B20">
      <formula1>#REF!</formula1>
    </dataValidation>
    <dataValidation type="whole" allowBlank="1" showInputMessage="1" showErrorMessage="1" error="Please input data between 0-9" sqref="D125:D127">
      <formula1>0</formula1>
      <formula2>9</formula2>
    </dataValidation>
    <dataValidation type="decimal" allowBlank="1" showInputMessage="1" showErrorMessage="1" sqref="G6">
      <formula1>-10000000000000000</formula1>
      <formula2>99999999999999</formula2>
    </dataValidation>
    <dataValidation type="list" allowBlank="1" showInputMessage="1" showErrorMessage="1" sqref="B177:B180">
      <formula1>$K$8:$K$20</formula1>
    </dataValidation>
  </dataValidations>
  <pageMargins left="0" right="0" top="0" bottom="0.34" header="0" footer="0.2"/>
  <pageSetup paperSize="9" scale="72" firstPageNumber="4566" orientation="portrait" useFirstPageNumber="1" r:id="rId1"/>
  <headerFooter alignWithMargins="0">
    <oddFooter>&amp;L&amp;"GHEA Grapalat,Regular"&amp;8Հայաստանի Հանրապետության ֆինանսների նախարարություն&amp;R&amp;"GHEA Grapalat,Regular"&amp;8 &amp;F &amp;P էջ</oddFooter>
  </headerFooter>
  <ignoredErrors>
    <ignoredError sqref="C17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Balasanyan</dc:creator>
  <cp:lastModifiedBy>Anna Sargsyan</cp:lastModifiedBy>
  <cp:lastPrinted>2019-04-17T07:10:02Z</cp:lastPrinted>
  <dcterms:created xsi:type="dcterms:W3CDTF">2007-06-08T11:55:52Z</dcterms:created>
  <dcterms:modified xsi:type="dcterms:W3CDTF">2019-04-17T07:10:06Z</dcterms:modified>
</cp:coreProperties>
</file>